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Y:\Razpisi\RD_Obcina Lenart_Spodnje Partinje\"/>
    </mc:Choice>
  </mc:AlternateContent>
  <xr:revisionPtr revIDLastSave="0" documentId="13_ncr:1_{63CB6085-FE43-4CC3-92BA-D4E4981B445B}"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1_GK_nacrt_cest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0" i="2" l="1"/>
  <c r="F174" i="2"/>
  <c r="F172" i="2"/>
  <c r="F170" i="2"/>
  <c r="F168" i="2"/>
  <c r="F166" i="2"/>
  <c r="F164" i="2"/>
  <c r="F162" i="2"/>
  <c r="F176" i="2" s="1"/>
  <c r="D12" i="1" s="1"/>
  <c r="F156" i="2"/>
  <c r="F153" i="2"/>
  <c r="F151" i="2"/>
  <c r="F158" i="2" s="1"/>
  <c r="D11" i="1" s="1"/>
  <c r="F147" i="2"/>
  <c r="D10" i="1" s="1"/>
  <c r="F145" i="2"/>
  <c r="F143" i="2"/>
  <c r="F141" i="2"/>
  <c r="F139" i="2"/>
  <c r="F137" i="2"/>
  <c r="F135" i="2"/>
  <c r="F128" i="2"/>
  <c r="F126" i="2"/>
  <c r="F124" i="2"/>
  <c r="F122" i="2"/>
  <c r="F120" i="2"/>
  <c r="F119" i="2"/>
  <c r="F117" i="2"/>
  <c r="F115" i="2"/>
  <c r="F113" i="2"/>
  <c r="F111" i="2"/>
  <c r="F109" i="2"/>
  <c r="F107" i="2"/>
  <c r="F105" i="2"/>
  <c r="D9" i="1" s="1"/>
  <c r="F103" i="2"/>
  <c r="F96" i="2"/>
  <c r="F98" i="2" s="1"/>
  <c r="D8" i="1" s="1"/>
  <c r="F94" i="2"/>
  <c r="F92" i="2"/>
  <c r="F90" i="2"/>
  <c r="F88" i="2"/>
  <c r="F86" i="2"/>
  <c r="F84" i="2"/>
  <c r="F82" i="2"/>
  <c r="F80" i="2"/>
  <c r="F78" i="2"/>
  <c r="F69" i="2"/>
  <c r="F67" i="2"/>
  <c r="F65" i="2"/>
  <c r="F63" i="2"/>
  <c r="F61" i="2"/>
  <c r="F59" i="2"/>
  <c r="F57" i="2"/>
  <c r="F55" i="2"/>
  <c r="F53" i="2"/>
  <c r="F51" i="2"/>
  <c r="F49" i="2"/>
  <c r="F47" i="2"/>
  <c r="F46" i="2"/>
  <c r="F44" i="2"/>
  <c r="F71" i="2" s="1"/>
  <c r="D7" i="1" s="1"/>
  <c r="F35" i="2"/>
  <c r="F33" i="2"/>
  <c r="F31" i="2"/>
  <c r="F29" i="2"/>
  <c r="F27" i="2"/>
  <c r="F25" i="2"/>
  <c r="F23" i="2"/>
  <c r="F21" i="2"/>
  <c r="F19" i="2"/>
  <c r="F17" i="2"/>
  <c r="F15" i="2"/>
  <c r="F37" i="2" s="1"/>
  <c r="D6" i="1" l="1"/>
  <c r="D13" i="1" s="1"/>
  <c r="D15" i="1" s="1"/>
  <c r="D16" i="1" s="1"/>
  <c r="D17" i="1" l="1"/>
  <c r="D18" i="1" s="1"/>
</calcChain>
</file>

<file path=xl/sharedStrings.xml><?xml version="1.0" encoding="utf-8"?>
<sst xmlns="http://schemas.openxmlformats.org/spreadsheetml/2006/main" count="319" uniqueCount="211">
  <si>
    <t>REKAPITULACIJA – SPODNJE PARTINJE, rekonstrukcija lokalne ceste v dolžini 1.100 m</t>
  </si>
  <si>
    <t>Postavka</t>
  </si>
  <si>
    <t>Znesek</t>
  </si>
  <si>
    <t>A) PREDDELA, RUŠITVE IN PRIPRAVA GRADBIŠČA</t>
  </si>
  <si>
    <t>B) ZEMELJSKA DELA</t>
  </si>
  <si>
    <t>C) ZGORNJI USTROJ</t>
  </si>
  <si>
    <t>D) KANALIZACIJA IN ODVODNJAVANJE</t>
  </si>
  <si>
    <t>E) PROMETNA OPREMA IN SIGNALIZACIJA</t>
  </si>
  <si>
    <t>F) OSTALA DELA</t>
  </si>
  <si>
    <t>G) KONTROLE, GEOLOG, NADZOR IN IZVEDBENA DOKUMENTACIJA</t>
  </si>
  <si>
    <t>SKUPAJ</t>
  </si>
  <si>
    <t>NEPREDVIDENA DELA 5%</t>
  </si>
  <si>
    <t>SKUPAJ Z NEPREDVIDENIMI DELI</t>
  </si>
  <si>
    <t>DDV 22%</t>
  </si>
  <si>
    <t>SKUPAJ Z DDV</t>
  </si>
  <si>
    <t>Osnovne količine / opombe</t>
  </si>
  <si>
    <t>Obravnavana dolžina trase</t>
  </si>
  <si>
    <t>1.100 m</t>
  </si>
  <si>
    <t>Nova asfaltna površina skupaj</t>
  </si>
  <si>
    <t>Sistemski izkop voziščnega telesa</t>
  </si>
  <si>
    <t>najmanj 0,60 m; lokalne poglobitve po odprtju planuma in navodilu pooblaščenega nadzornega geomehanika</t>
  </si>
  <si>
    <t>Ponovna uporaba obstoječega PKD materiala</t>
  </si>
  <si>
    <t>predvidoma do 850 m³ uporabnega materiala; dejanska količina po laboratorijski potrditvi in geomehanskem prevzemu</t>
  </si>
  <si>
    <t>Nova nevezana nosilna konstrukcija</t>
  </si>
  <si>
    <t>30 cm kamnite posteljice 0/63 + 25 cm nevezane nosilne plasti 0/32; ponovna uporaba PKD le po potrditvi; vmesne kontrole nosilnosti</t>
  </si>
  <si>
    <t>Drenaže</t>
  </si>
  <si>
    <t>DN 150, skupaj 1.191 m; od tega obojestransko na odseku P8–P12+10 v skupni dolžini 180 m</t>
  </si>
  <si>
    <t>Bankine / mulde</t>
  </si>
  <si>
    <t>bankine 0,75/0,50 m; mulde 0,40 m: P0–P8+7,50 in P19+6–P50+8,40</t>
  </si>
  <si>
    <t>Opomba</t>
  </si>
  <si>
    <t>Popis je usklajen z geotehničnim mnenjem št. 143-07/2026 in odločitvijo o 8 cm enoslojni asfaltni plasti. Morebitna dvoslojna izvedba skupne debeline 8 cm (5 + 3 cm) je dopustna le po predhodni preveritvi dimenzioniranja in pisni odredbi nadzora. Ustrezni asfaltni zmesi in recepturi se določita s tehnološkim elaboratom izvajalca ter potrdita pred vgradnjo. Lokalne sanacijske in nadzorne količine se potrdijo po odprtju planuma in obračunajo po dejanski izvedbi.</t>
  </si>
  <si>
    <t>REKONSTRUKCIJA LOKALNE CESTE SPODNJE PARTINJE</t>
  </si>
  <si>
    <t>PROJEKTANTSKI PREDRAČUN / POPIS DEL – dopolnitev po izbrani tehnologiji</t>
  </si>
  <si>
    <t>Datum dopolnitve: 04.08.2026 | osnova: IZN Spodnje Partinje in geotehnično mnenje št. 143-07/2026; sistemski izkop najmanj 60 cm, geotekstil 300 g/m², ponovna uporaba potrjenega PKD, 30 cm 0/63 + 25 cm 0/32, 8 cm enoslojna asfaltna obrabnonosilna plast AC 16 surf B 50/70, A3, Z3, drenaže DN 150, bankine 0,75/0,50 m in mulde 0,40 m</t>
  </si>
  <si>
    <t>OPOMBA</t>
  </si>
  <si>
    <t>št.</t>
  </si>
  <si>
    <t>POPIS DEL</t>
  </si>
  <si>
    <t>enota</t>
  </si>
  <si>
    <t>količina</t>
  </si>
  <si>
    <t>cena/enoto</t>
  </si>
  <si>
    <t>cena</t>
  </si>
  <si>
    <t>A)</t>
  </si>
  <si>
    <t>PREDDELA, RUŠITVE IN PRIPRAVA GRADBIŠČA</t>
  </si>
  <si>
    <t>Začasna prometna ureditev se izvede etapno, skladno s potrjenim elaboratom začasne prometne ureditve in pogoji upravljavca ceste. V času izvajanja je treba zagotoviti varno vodenje lokalnega prometa, dostop intervencijskim vozilom ter po predhodnem usklajevanju dostop do stanovanjskih in kmetijskih objektov, kjer to omogoča tehnologija izvajanja del. Izdelava elaborata, pridobitev potrebnega dovoljenja ter postavitev, vzdrževanje, prilagajanje in odstranitev začasne prometne signalizacije so zajeti v postavkah A7 in A8.</t>
  </si>
  <si>
    <t>Obstoječi asfalt se odstrani in odpelje oziroma ravna skladno z navodili nadzora. Uporabni obstoječi PKD/tamponski material se selektivno odkoplje, začasno deponira in ponovno vgradi samo po potrditvi kakovosti.</t>
  </si>
  <si>
    <t>A1</t>
  </si>
  <si>
    <t>Uvedba v delo, organizacija gradbišča, ureditev začasnih deponij na trasi, ureditev dostopov za gradbeno mehanizacijo ter koordinacija etapnega izvajanja del.</t>
  </si>
  <si>
    <t>kos</t>
  </si>
  <si>
    <t>A2</t>
  </si>
  <si>
    <t>Prevzem in zakoličba osi, robov in 56 prečnih profilov za izvedbo, z zavarovanjem točk med gradnjo.</t>
  </si>
  <si>
    <t>A3</t>
  </si>
  <si>
    <t>Čiščenje trase in robov vozišča, odstranitev zarasti, vej, nanosov in naplavin pred izvedbo del.</t>
  </si>
  <si>
    <t>m</t>
  </si>
  <si>
    <t>A4</t>
  </si>
  <si>
    <t>Manjši posek oziroma obrez zarasti ob trasi v nujnem obsegu, po odredbi nadzora.</t>
  </si>
  <si>
    <t>ura</t>
  </si>
  <si>
    <t>A5</t>
  </si>
  <si>
    <t>Rezanje obstoječega asfalta na navezavah, zaključkih, priključkih in uvozih, z ravnim rezom, čiščenjem in pripravo stičnih površin ter premazom navpičnih rezanih robov z bitumensko emulzijo oziroma ustrezno bitumensko lepilno maso pred vgradnjo nove asfaltne plasti.</t>
  </si>
  <si>
    <t>A6</t>
  </si>
  <si>
    <t>Odstranitev obstoječega asfaltnega vozišča in asfaltnih površin v območju rekonstrukcije, z nakladanjem, prevozom in razlaganjem na deponijo oziroma začasno deponijo do 10 km; brez ponovne uporabe rušenega asfalta v nosilnih plasteh.</t>
  </si>
  <si>
    <t>m²</t>
  </si>
  <si>
    <t>A7</t>
  </si>
  <si>
    <t>Izdelava elaborata začasne prometne ureditve za etapno izvajanje rekonstrukcije lokalne ceste v dolžini približno 1.100 m, vključno z ogledom trase, določitvijo posameznih faz delnih oziroma popolnih zapor, prometno-signalizacijskimi prikazi, ureditvijo obvozov in dostopov, pripravo ter vložitvijo vloge, usklajevanjem z upravljavcem ceste, potrebnimi dopolnitvami, pridobitvijo dovoljenja oziroma soglasja za zaporo ter pripadajočimi taksami in stroški.</t>
  </si>
  <si>
    <t>A8</t>
  </si>
  <si>
    <t>Postavitev, vzdrževanje, nadzor, prestavljanje po posameznih fazah in odstranitev začasne prometne signalizacije ter opreme za delne oziroma popolne zapore ceste, skladno s potrjenim elaboratom in izdanim dovoljenjem. Postavka vključuje vse začasne prometne znake, nosilce, zaporne elemente, ograje, svetlobna telesa, označitev obvozov in dostopov, zavarovanje delovišča, nadomeščanje poškodovane oziroma manjkajoče opreme, potrebne prilagoditve zaradi napredovanja del ter občasno ročno usmerjanje lokalnega prometa pri kritičnih fazah izvajanja.</t>
  </si>
  <si>
    <t>A9</t>
  </si>
  <si>
    <t>Pregled, označitev in ročno varovanje znanih GJI vodov na podlagi GJI in vidnih elementov na terenu in geodetskega posnetka ter pridobljenih podatkov</t>
  </si>
  <si>
    <t>A10</t>
  </si>
  <si>
    <t>A11</t>
  </si>
  <si>
    <t>Demontaža obstoječega prometnega znaka oziroma droga na ukinjenem/prestavljenem priključku, z začasno deponijo uporabnih elementov oziroma odvozom neuporabnih delov.</t>
  </si>
  <si>
    <t>SKUPAJ A) PREDDELA, RUŠITVE IN PRIPRAVA GRADBIŠČA</t>
  </si>
  <si>
    <t>B)</t>
  </si>
  <si>
    <t>ZEMELJSKA DELA</t>
  </si>
  <si>
    <t xml:space="preserve">Upoštevane so zahteve geotehničnega mnenja št. 143-07/2026: sistemski izkop voziščnega telesa se izvede do projektirane globine, najmanj 0,60 m, z odstranitvijo obstoječih nasutij nepreverjene sestave ter razrahljanih oziroma razmočenih zemljin. Lokalne dodatne poglobitve se izvedejo po odprtju planuma in navodilu pooblaščenega nadzornega geomehanika. </t>
  </si>
  <si>
    <t>Na mestih ugotovljene slabše nosilnosti, zlasti v območju sondaž S-2 pri P45 in S-3 pri P35+4, se po izkopu obvezno izvede geomehanski pregled temeljnih tal. Osnovna sanacija je dodatna poglobitev in zapolnitev z ustreznim zmrzlinsko odpornim nevezanim kamnitim materialom po plasteh. Na kritičnih mestih nad strmimi pobočji se po pisni odredbi nadzora in potrditvi geomehanika lahko izvede kamnito-betonska peta po rezervni postavki B14.</t>
  </si>
  <si>
    <t>Kjer postavka obsega odvoz, je vključeno nakladanje, prevoz, razlaganje na deponijo do 10 km in lokalno urejanje začasnih deponij na trasi. Ponovna uporaba PKD materiala se izvede samo po potrditvi kakovosti. Vse postavke odvoza vključujejo nakladanje, prevoz, razkladanje, stroške prevzema in deponiranja ter vso predpisano evidenco ravnanja z gradbenimi odpadki. Odstranjeni asfalt se odda pooblaščenemu prevzemniku.</t>
  </si>
  <si>
    <t>B1</t>
  </si>
  <si>
    <t>Odstranitev humusa v območju novega priključka (180m2), razširitev in brežin (1100m2), z odrivom oziroma začasnim deponiranjem uporabnega humusa za kasnejše humusiranje.</t>
  </si>
  <si>
    <t>m³</t>
  </si>
  <si>
    <t>B2</t>
  </si>
  <si>
    <t>Strojni izkop obstoječega voziščnega telesa in bankin do projektirane globine, praviloma najmanj 0,60 m, na območju trase, razširitev in priključka. Postavka vključuje selektivno ločevanje uporabnega tamponskega materiala od neustreznega materiala ter nakladanje izkopanega materiala. Ravnanje z uporabnim materialom se obračuna po postavki B3, odvoz neustreznega in odvečnega materiala pa po postavki B5</t>
  </si>
  <si>
    <t>B3</t>
  </si>
  <si>
    <t>Notranji prevoz, manipulacija, začasno deponiranje in priprava uporabnega tamponskega materiala, pridobljenega pri izkopu po postavki B2, za ponovno vgradnjo nad geotekstilom. Predvidena količina uporabnega materiala iz obstoječega vozišča znaša 850 m³. Primernost materiala za ponovno vgradnjo se potrdi z laboratorijskimi preiskavami iz postavke G2 in geomehanskim nadzorom. Obračun se izvede po dejanski količini potrjenega uporabnega materiala.</t>
  </si>
  <si>
    <t>B4</t>
  </si>
  <si>
    <t xml:space="preserve">REZERVNA POSTAVKA: Izvedba lokalnih dodatnih poglobitev planuma na mestih nezadostne nosilnosti, razmočenosti ali neustrezne sestave temeljnih tal. Obseg in globino poglobitve po odprtju planuma določi pooblaščeni nadzorni geomehanik. Postavka vključuje strojni izkop, ureditev dna, nakladanje, odvoz na ustrezno deponijo do 10 km, razkladanje, deponijske pristojbine in predpisano evidenco. </t>
  </si>
  <si>
    <t>B5</t>
  </si>
  <si>
    <t>Prevoz neustreznega oziroma odvečnega materiala, izkopanega in naloženega po postavki B2, na ustrezno deponijo do 10 km. Postavka vključuje prevoz, razkladanje in deponijske pristojbine. Količina je določena po odbitku materiala, predvidenega za ponovno uporabo po postavki B3. Material iz dodatnih poglobitev po postavki B4 ni zajet v tej postavki.</t>
  </si>
  <si>
    <t>B6</t>
  </si>
  <si>
    <t>Planiranje in profiliranje dna izkopa oziroma planuma pred vgradnjo geotekstila, z ureditvijo projektnih naklonov in lokalnih navezav na obstoječe robove.</t>
  </si>
  <si>
    <t>B7</t>
  </si>
  <si>
    <t>Uvaljanje oziroma zgoščanje planuma povoznega platoja pred vgradnjo ločilnega geotekstila, vključno z uravnavanjem vlažnosti, planiranjem in pripravo za geomehanski prevzem. Na planumu povoznega platoja, po potrebi saniranih temeljnih tal, mora biti dosežena nosilnost Ev₂ ≥ 50 MPa oziroma Evd ≥ 25 MPa. Nezadostno nosilna mesta se dodatno poglobijo in sanirajo po navodilu pooblaščenega nadzornega geomehanika.</t>
  </si>
  <si>
    <t>B8</t>
  </si>
  <si>
    <t>Dobava in polaganje ločilnega geotekstila natezne trdnosti najmanj 12 kN/m oziroma površinske mase najmanj 300 g/m² na celoten planum rekonstrukcije, razširitev, izogibališča in priključka, vključno s potrebnimi preklopi in lokalnimi prilagoditvami.</t>
  </si>
  <si>
    <t>B9</t>
  </si>
  <si>
    <t>REZERVNA POSTAVKA: Dodatni poglobljeni izkop pod globino, obračunano v postavki B4, na lokalno slabonosilnih mestih, zlasti v območju P35+4 in P45, če se potreba potrdi po odprtju planuma. Izkop se izvede do primerno nosilnih zemljin oziroma do globine, ki jo določi pooblaščeni nadzorni geomehanik. Postavka vključuje strojni izkop, oblikovanje in planiranje dna ter nakladanje materiala. Pred zasipavanjem mora dno izkopa pregledati in potrditi geomehanik. Obračun po dejansko izvedeni prostornini.</t>
  </si>
  <si>
    <t>B10</t>
  </si>
  <si>
    <t>Odvoz neustreznega materiala iz dodatnih poglobljenih izkopov po postavki B9 na ustrezno deponijo do 10 km, vključno s prevozom, razkladanjem, deponijskimi pristojbinami in predpisano evidenco ravnanja z materialom.</t>
  </si>
  <si>
    <t>B11</t>
  </si>
  <si>
    <t>Čiščenje, poglobitev in profiliranje obstoječega obcestnega jarka na nujnih odsekih, vključno z nalaganjem in odvozom. Po odredbi nadzora.</t>
  </si>
  <si>
    <t>B12</t>
  </si>
  <si>
    <t>Oblikovanje brežin in robnih nasipov, posebej pri prestavitvi priključka oziroma uvoza na začetku trase ter skozi celotno traso, z zveznim prehodom v obstoječ teren.</t>
  </si>
  <si>
    <t>B13</t>
  </si>
  <si>
    <t>Humusiranje in zatravitev urejenih brežin, zelenih površin in robov po zaključku zemeljskih del, z uporabo deponiranega humusa, kjer je primeren.</t>
  </si>
  <si>
    <t>B14</t>
  </si>
  <si>
    <t>PO POTREBI - REZERVNA POSTAVKA: Izvedba nearmirane masivne kamnito-betonske pete na kritičnih mestih nad strmimi pobočji, kadar sanacije samo z nevezanim materialom ni mogoče ustrezno izvesti. Lokacijo, geometrijo in globino pete po odprtju izkopa določi nadzorni geomehanik. Peta se izvede po izvedbenem detajlu iz lomljenega kamna velikosti praviloma 20-50 cm, vgrajenega v beton najmanj C20/25, tako da so praznine zapolnjene. Postavka vključuje pripravo dna, dobavo in vgradnjo kamna in betona, delovne stike, oblikovanje pete ter pripravo zgornje površine za nasip. Izvedba samo po pisni odredbi naročnika oziroma nadzora; obračun po dejanski količini.</t>
  </si>
  <si>
    <t>m3</t>
  </si>
  <si>
    <t>SKUPAJ B) ZEMELJSKA DELA</t>
  </si>
  <si>
    <t>C)</t>
  </si>
  <si>
    <t>ZGORNJI USTROJ</t>
  </si>
  <si>
    <t>Vse postavke vgradnje kamnitih in nevezanih nosilnih plasti vključujejo razgrinjanje, profiliranje, uravnavanje vlažnosti in zgoščanje po plasteh. Zahtevane prevzemne vrednosti po geotehničnem mnenju št. 143-07/2026 so: planum povoznega platoja oziroma po potrebi saniranih temeljnih tal: Ev₂ ≥ 50 MPa oziroma Evd ≥ 25 MPa; planum kamnite posteljice 0/63: Ev₂ ≥ 80 MPa oziroma Evd ≥ 40 MPa, razmerje Ev₂/Ev₁ ≤ 3; planum nevezane nosilne plasti iz drobljenca 0/32 pred asfaltiranjem: Ev₂ ≥ 100 MPa oziroma Evd ≥ 45 MPa, razmerje Ev₂/Ev₁ ≤ 2,2 in povprečna zgoščenost najmanj 98 % po modificiranem Proctorjevem postopku.Posamezna plast se lahko nadgradi po izvedenih kontrolnih meritvah, predložitvi zapisnika in potrditvi nadzora oziroma geomehanika.</t>
  </si>
  <si>
    <t>Prehodi prečnega sklona oziroma vijačenja se izvedejo linearno, praviloma v dolžini 25–40 m, običajno približno 30 m. Na odseku med profili P43 in P48 se zaradi treh zaporednih tesnih zavojev v gozdnem delu izjemoma dopusti krajša dolžina prehoda približno 20–25 m. Končni prečni skloni in smeri odvodnjavanja se izvedejo skladno s prečnimi profili in situacijo.</t>
  </si>
  <si>
    <t>C1</t>
  </si>
  <si>
    <t xml:space="preserve">Dobava in vgradnja enoslojne asfaltne obrabnonosilne plasti AC 16 surf B 50/70, A3, Z3, d = 8 cm v zgoščenem stanju. Izvedba na pripravljeni in prevzeti nevezani nosilni plasti za vozišče, lokalne razširitve, izogibališče ter navezave uvozov in priključkov do 2,00 m od roba ceste; brez posebej obračunanih asfaltnih muld in začetne asfaltne bankine. V ceni so zajeti dobava, vgradnja, zgoščanje, oblikovanje sklonov, vzdolžni in prečni stiki ter vse navezave. Pred vgradnjo mora izvajalec predložiti izjavo o lastnostih in tehnološki elaborat z recepturo predlagane zmesi. </t>
  </si>
  <si>
    <t>C2</t>
  </si>
  <si>
    <t>Ponovna vgradnja predhodno selektivno odkopanega in začasno deponiranega uporabnega PKD oziroma tamponskega materiala nad geotekstilom kot spodnja izravnalna oziroma nosilna plast, po predhodni potrditvi njegove primernosti skladno s postavko G2. Postavka vključuje nakladanje z začasne deponije na trasi, prevoz, razgrinjanje, uravnavanje vlažnosti, profiliranje in zgoščanje po plasteh. Vgradi se samo količina materiala, ki jo potrdita geomehanski in gradbeni nadzor.</t>
  </si>
  <si>
    <t>C3</t>
  </si>
  <si>
    <t>Dobava in vgradnja kamnite posteljice iz drobljenega kamnitega materiala 0/63 mm, minimalne debeline 30 cm, z razprostiranjem, profiliranjem, uravnavanjem vlažnosti in sprotnim zgoščanjem po plasteh. Na planumu zaključene kamnite posteljice mora biti dosežena nosilnost Ev₂ ≥ 80 MPa in razmerje Ev₂/Ev₁ ≤ 3. Nadgradnja z naslednjo plastjo je dopustna po izvedeni meritvi in potrditvi nadzora.</t>
  </si>
  <si>
    <t>C4</t>
  </si>
  <si>
    <t>Dobava in vgradnja ustreznega nevezanega kamnitega materiala 0/63 mm za zapolnitev lokalnih in dodatnih poglobljenih izkopov po postavkah B4 in B9, zlasti na območju profilov P35 in P45. Material se vgrajuje po plasteh največ 30 cm, z razgrinjanjem, uravnavanjem vlažnosti, profiliranjem in zgoščanjem. Na območju razširitve oziroma nasipa se brežina izvede v naklonu največ 1 : 1,5 oziroma položneje, skladno z razpoložljivim prostorom in navodilom geomehanika. Začetek vgradnje je dovoljen po pregledu in potrditvi dna izkopa. Obračun po dejansko vgrajeni količini v zgoščenem stanju.</t>
  </si>
  <si>
    <t>C5</t>
  </si>
  <si>
    <t>Dobava in vgradnja nevezane nosilne plasti iz drobljenega kamnitega materiala 0/32 mm, debeline 25 cm, z razprostiranjem, uravnavanjem vlažnosti, finim profiliranjem na projektirane vzdolžne in prečne sklone ter zgoščanjem. Na planumu zaključene plasti pred asfaltiranjem mora biti dosežena nosilnost Ev₂ ≥ 100 MPa oziroma Evd ≥ 45 MPa, razmerje Ev₂/Ev₁ ≤ 2,2 in povprečna zgoščenost najmanj 98 % po modificiranem Proctorjevem postopku. Asfaltiranje je dovoljeno po izvedenih meritvah, predložitvi zapisnika in prevzemu plasti s strani nadzora.</t>
  </si>
  <si>
    <t>C6</t>
  </si>
  <si>
    <t>Zaklinjanje, ročna korekcija in utrditev stikov med rekonstruiranim voziščem, obstoječimi robovi, razširitvami, bankinami in muldami z ustreznim drobljencem, vključno s profiliranjem in zgoščanjem.</t>
  </si>
  <si>
    <t>C7</t>
  </si>
  <si>
    <t>Čiščenje pripravljene in zgoščene nevezane nosilne podlage ter strojni pobrizg s kationsko bitumensko emulzijo pred vgradnjo enoslojne asfaltne obrabnonosilne plasti AC 16 surf. Količina emulzije se prilagodi vrsti in stanju podlage skladno s tehničnimi pogoji in navodili nadzora. Obračunska količina zajema eno obdelavo vseh predvidenih asfaltiranih površin vozišča, muld in asfaltne bankine.</t>
  </si>
  <si>
    <t>C8</t>
  </si>
  <si>
    <t>C9</t>
  </si>
  <si>
    <t>Izvedba utrjenih peščenih bankin ob vozišču, kjer ni mulde ali asfaltne bankine, z uporabo primernega deponiranega oziroma dodanega kamnitega materiala, profiliranjem, prečnim sklonom navzven in zgoščanjem. Bankine so praviloma širine 0,75 m, lokalno 0,50 m po grafični situaciji.</t>
  </si>
  <si>
    <t>C10</t>
  </si>
  <si>
    <t>Dodatni kamniti material 0/32 mm za zaključno korekcijo bankin, robov in lokalnih navezav, samo po potrebi in odredbi nadzora.</t>
  </si>
  <si>
    <t>SKUPAJ C) ZGORNJI USTROJ</t>
  </si>
  <si>
    <t>D)</t>
  </si>
  <si>
    <t>KANALIZACIJA IN ODVODNJAVANJE</t>
  </si>
  <si>
    <t>Vsi obstoječi propusti se pred izvedbo pregledajo in očistijo. En propust dolžine cca 6 m se po potrebi zamenja; profil cevi se potrdi na terenu. Lokalni izlivi/prekinitev muld se uredijo po dejanskem poteku vode.</t>
  </si>
  <si>
    <t>D1</t>
  </si>
  <si>
    <t>Strojni in ročni izkop za cestne propuste, požiralnike in kaskadni jašek, z nakladanjem ter odvozom viškov na deponijo do 10 km; brez izkopov za pribrežne drenaže.</t>
  </si>
  <si>
    <t>D2</t>
  </si>
  <si>
    <t>Dobava in vgradnja novega armiranobetonske cevi cestnega propusta DN 600 v območju prestavljenega priključka, vključno z zamenjavo obstoječega BC DN 400, posteljico, obsipom, zasipom po plasteh in zgoščevanjem.</t>
  </si>
  <si>
    <t>D3</t>
  </si>
  <si>
    <t>Ureditev vtočne in iztočne glave propusta DN 600 pri priključku, z lokalno prilagoditvijo brežin in navezavo na odprti jarek.</t>
  </si>
  <si>
    <t>D4</t>
  </si>
  <si>
    <t>Dobava in vgradnja cevi za zamenjavo enega obstoječega propusta v dolžini cca 6,00 m, predvidoma DN/ID 400 mm oziroma po potrditvi na terenu, s posteljico, obsipom, zasipom in zgoščevanjem. (po potrebi- če nadzor ugotovi nepravilnosti)</t>
  </si>
  <si>
    <t>D5</t>
  </si>
  <si>
    <t>Čiščenje vseh obstoječih propustov na trasi, vključno s čiščenjem cevi ter odstranitvijo nanosov na vtoku in iztoku.</t>
  </si>
  <si>
    <t>D6</t>
  </si>
  <si>
    <t>Enotna ureditev vtoka oziroma iztoka propustov ter lokalnih izlivov/prekinitev muld s kamnito oziroma betonsko zaščito pred erozijo, prilagojeno terenu.</t>
  </si>
  <si>
    <t>D7</t>
  </si>
  <si>
    <t>Dobava in vgradnja pribrežne perforirane drenažne cevi DN 150 vzdolž trase v skupni dolžini 1.191 m, od tega ob obeh robovih vozišča na odseku P8–P12+10 v skupni dolžini 180 m, na preostalih odsekih pa enostransko skladno z grafičnimi prilogami. Postavka vključuje izkop drenažnega jarka, pripravo dna, filterski kamniti material, ovitje z geotekstilom, zasip in zgoščanje ter vse spojke, fazonske kose, medsebojne povezave, zaključne kape, čistilne oziroma revizijske elemente, iztoke z neperforiranimi cevmi in protierozijsko zaščito iztočnih mest, skladno s projektom in navodili nadzora.</t>
  </si>
  <si>
    <t>D8</t>
  </si>
  <si>
    <t>Dobava in vgradnja cestnega požiralnika z LTŽ pokrovom D400 v območju leve asfaltne mulde pri priključku, vključno z usedalnim delom, obbetoniranjem in višinsko prilagoditvijo.</t>
  </si>
  <si>
    <t>D9</t>
  </si>
  <si>
    <t>Dobava in vgradnja kaskadnega jaška MRJ1 za navezavo požiralnikov na odprti jarek, jašek globine 3.00 m, BC DN 1000 mm, vključno z dnom, pokrovom, obbetoniranjem in višinsko prilagoditvijo terenu.</t>
  </si>
  <si>
    <t>D10</t>
  </si>
  <si>
    <t>Dobava in vgradnja kanalizacijskih cevi PVC DN 150, SN 8, za povezavo cestnih požiralnikov s kaskadnim jaškom, vključno s fazonskimi kosi, pripravo peščene posteljice, obsipom cevi, zasipom in zgoščanjem po plasteh ter priključitvami na predviden jašk in požiralnika</t>
  </si>
  <si>
    <t>D11</t>
  </si>
  <si>
    <t xml:space="preserve">Dobava in vgradnja kanalizacijske cevi PVC DN 200, SN 8, od kaskadnega jaška do priključitve v predvideni betonski cevni propust DN 600, vključno s fazonskimi kosi, pripravo peščene posteljice, obsipom cevi, zasipom in zgoščanjem po plasteh ter priključitvijo na kaskadni jašek </t>
  </si>
  <si>
    <t>D12</t>
  </si>
  <si>
    <t>Izvedba kronske navrtave v steno predvidenega betonskega cevnega propusta DN 600 za priključitev kanalizacijske cevi PVC DN 200, vključno z dobavo in vgradnjo ustreznega vodotesnega elastomernega tesnila za spoj plastične cevi z betonskim cevnim elementom ter izvedbo tesnega in višinsko usklajenega priključka.</t>
  </si>
  <si>
    <t>kom</t>
  </si>
  <si>
    <t>D13</t>
  </si>
  <si>
    <t>Podaljšanje obstoječega betonskega propusta Ø500 pri P45 za približno 1,00 m, vključno s prilagoditvijo vtoka, tesnjenjem spoja, posteljico in obsipom  iztoka in utrditvijo bankine.</t>
  </si>
  <si>
    <t>D14</t>
  </si>
  <si>
    <t>Dobava in vgradnja lomljenca za lokalne protierozijske utrditve iztokov, jarkov in brežin na mestih, določenih v projektu oziroma po navodilu nadzora, vključno s pripravo podlage, razprostiranjem in ureditvijo.</t>
  </si>
  <si>
    <t>SKUPAJ D) KANALIZACIJA IN ODVODNJAVANJE</t>
  </si>
  <si>
    <t>E)</t>
  </si>
  <si>
    <t>PROMETNA OPREMA IN SIGNALIZACIJA</t>
  </si>
  <si>
    <t>Postavke tega sklopa zajemajo trajno prometno opremo in signalizacijo po končani rekonstrukciji. Elaborat in izvedba začasne prometne ureditve med gradnjo sta zajeta v postavkah A7 in A8 ter se v tem sklopu ne obračunavata ponovno.</t>
  </si>
  <si>
    <t>E1</t>
  </si>
  <si>
    <t xml:space="preserve">Dobava in postavitev prometnega znaka 2232-5 »omejitev hitrosti 50 km/h« na vroče cinkanem drogu s temeljem, iz južne smeri za podvozom avtoceste in iz severne oziroma severozahodne smeri pred ovinkom (cca 140 m pred predvidenim priključkom. </t>
  </si>
  <si>
    <t>E2</t>
  </si>
  <si>
    <t>Dobava in postavitev oziroma ponovna montaža prometnega znaka 2102 »Ustavi / STOP« na novem priključku, vključno z novim temeljem, drogom, pritrdilnim materialom in višinsko/lokacijsko uskladitvijo po izvedbi.</t>
  </si>
  <si>
    <t>E3</t>
  </si>
  <si>
    <t>Cestni smerniki oziroma robni odsevniki na nepreglednih robovih, v gozdnem delu in ob propustih.</t>
  </si>
  <si>
    <t>E4</t>
  </si>
  <si>
    <t>Jeklena varnostna ograja na območju P45 ob nevarnem robu ceste, skupne dolžine približno 20 m, z daljšimi jeklenimi stebri oziroma povečano globino zabijanja zaradi robne lege in slabših pogojev sidranja, vključno z odsevnimi elementi.</t>
  </si>
  <si>
    <t>E5</t>
  </si>
  <si>
    <t>Zaobljena zaključna elementa jeklene varnostne ograje na začetku in koncu varovanega odseka.</t>
  </si>
  <si>
    <t>E6</t>
  </si>
  <si>
    <t>Talna označba pri novem priključku, vključno s STOP črto oziroma robno označbo po odredbi nadzora.</t>
  </si>
  <si>
    <t>m2</t>
  </si>
  <si>
    <t>SKUPAJ E) PROMETNA OPREMA IN SIGNALIZACIJA</t>
  </si>
  <si>
    <t>F)</t>
  </si>
  <si>
    <t>OSTALA DELA</t>
  </si>
  <si>
    <t>F1</t>
  </si>
  <si>
    <t>Višinska prilagoditev posameznih obstoječih kap, jaškov in zasunov GJI na novo niveleto vozišča oziroma bankin.</t>
  </si>
  <si>
    <t>F2</t>
  </si>
  <si>
    <t>Zaščita obstoječih vodov pri križanjih in približevanjih, vključno z ročnim odkopom.</t>
  </si>
  <si>
    <t>F3</t>
  </si>
  <si>
    <t>Zaključno čiščenje trase in gradbišča.</t>
  </si>
  <si>
    <t>SKUPAJ F) OSTALA DELA</t>
  </si>
  <si>
    <t>G)</t>
  </si>
  <si>
    <t>KONTROLE, GEOLOG, NADZOR IN IZVEDBENA DOKUMENTACIJA</t>
  </si>
  <si>
    <t>G1</t>
  </si>
  <si>
    <t>Izvedba kontrolnih meritev nosilnosti oziroma deformacijskih modulov Ev₁ in Ev₂ po TSC 06.720 oziroma Evd z lahko dinamično ploščo na planumu povoznega platoja, planumu kamnite posteljice 0/63 in planumu nevezane nosilne plasti 0/32 pred asfaltiranjem. Predvidi se najmanj 10 meritev na planumu povoznega platoja, 11 meritev na planumu kamnite posteljice in 4 meritve na planumu nevezane nosilne plasti, skupaj 25 meritev. Merilna mesta določi nadzor oziroma geomehanik. Postavka vključuje meritve, vrednotenje glede na projektirane zahteve ter izdelavo in predajo zapisnikov. Ponovljene meritve po sanaciji neustrezno izvedenih mest bremenijo izvajalca.</t>
  </si>
  <si>
    <t>G2</t>
  </si>
  <si>
    <t>Odvzem najmanj treh reprezentativnih vzorcev selektivno odkopanega obstoječega PKD oziroma tamponskega materiala ter laboratorijska preveritev njegove primernosti za ponovno vgradnjo. Preiskave vključujejo določitev zrnavostne sestave, deleža finih delcev, naravne vlažnosti in pogojev optimalnega zgoščanja. V postavki so zajeti odvzem in označitev vzorcev, laboratorijske preiskave ter izdelava poročila z oceno primernosti materiala in pogoji njegove ponovne vgradnje. Končno uporabnost materiala potrdi geomehanski nadzor.</t>
  </si>
  <si>
    <t>G3</t>
  </si>
  <si>
    <t>G4</t>
  </si>
  <si>
    <t>Projektantski nadzor pri ključnih fazah izvedbe, uskladitvah na terenu, navezavah in potrditvi morebitnih manjših prilagoditev rešitev.</t>
  </si>
  <si>
    <t>G5</t>
  </si>
  <si>
    <t>G6</t>
  </si>
  <si>
    <t>Geodetski posnetek izvedenih del po zaključku gradnje za potrebe obračuna, dokumentacije in prikaza izvedenega stanja.</t>
  </si>
  <si>
    <t>G7</t>
  </si>
  <si>
    <t>SKUPAJ G) KONTROLE, GEOLOG, NADZOR IN IZVEDBENA DOKUMENTACIJA</t>
  </si>
  <si>
    <t>3.927 m² (vozišče 3.490 m² + mulde/asfaltna bankina 437 m²); enoslojna asfaltna obrabnonosilna plast AC 16 surf B 50/70, A3, Z3, d = 8 cm</t>
  </si>
  <si>
    <t>Dobava in vgradnja enoslojne asfaltne obrabnonosilne plasti AC 16 surf B 50/70, A3, Z3, d = 8 cm v zgoščenem stanju na pripravljeno in zgoščeno podlago za izvedbo asfaltnih muld širine 0,40 m (770,00 m) in začetne asfaltne bankine (170,00 m) kot robnih, povoznih in odvodnih elementov, vključno z oblikovanjem projektiranih prečnih in vzdolžnih sklonov ter navezavami na vozišče, cestne požiralnike, izlive in uvoze. Odseki asfaltnih muld: P0–P8+7,50 m ter P19+6,00 m–P50+8,40 m, z upoštevanjem vmesnih izlivov, prekinitev in lokalnih prilagoditev pri uvozih in priključkih. Veljajo enake zahteve za zmes in njeno predhodno potrditev kot pri postavki C1.</t>
  </si>
  <si>
    <t>Kontrola kakovosti izvedene enoslojne asfaltne obrabnonosilne plasti AC 16 surf B 50/70, A3, Z3, d = 8 cm, z odvzemom najmanj dveh kontrolnih vrtanih jeder na mestih, določenih v soglasju z nadzorom. Kontrola obsega meritev debeline asfaltne plasti, prostorninske gostote, stopnje zgoščenosti in deleža votlin ter pregled ravnosti, prečnih sklonov, stikov in navezav. V ceni so zajeti odvzem vzorcev, laboratorijske preiskave, sanacija mest odvzema ter poročilo o rezultatih.</t>
  </si>
  <si>
    <t>Redni geomehanski nadzor pri etapnih prevzemih planuma povoznega platoja pred prvo plastjo nasutja, lokalnih in poglobljenih izkopih, drenažah, ponovni vgradnji obstoječega materiala, prevzemih kamnite posteljice in nevezane nosilne plasti ter pri določitvi morebitnih dodatnih sanacij. Postavka vključuje terenske preglede, sprotna navodila in pisne potrditve prevzetih faz. Predvidena količina je ocenjena; obračun po dejansko opravljenih urah.</t>
  </si>
  <si>
    <r>
      <t xml:space="preserve">Izdelava PID oziroma načrta izvedenih del v obsegu IZN, z vnosom izvedenih sprememb, količinskih odstopanj in prilagoditev po izvedbi.                              </t>
    </r>
    <r>
      <rPr>
        <b/>
        <sz val="9"/>
        <rFont val="Arial"/>
        <family val="2"/>
      </rPr>
      <t>Po potrebi, na zahtevo investitorja.</t>
    </r>
  </si>
  <si>
    <r>
      <t xml:space="preserve">Odstranitev oziroma rušitev poškodovanega obstoječega propusta pred zamenjavo, z nakladanjem, prevozom in razlaganjem materiala na deponijo do 10 km. </t>
    </r>
    <r>
      <rPr>
        <b/>
        <sz val="9"/>
        <rFont val="Arial"/>
        <family val="2"/>
      </rPr>
      <t>(po potrebi)</t>
    </r>
  </si>
  <si>
    <r>
      <rPr>
        <b/>
        <sz val="9"/>
        <rFont val="Arial"/>
        <family val="2"/>
        <charset val="238"/>
      </rPr>
      <t>Popis je usklajen z geotehničnim mnenjem št. 143-07/2026. Sistemski izkop in projektirane plasti voziščne konstrukcije so določeni s projektom. Obseg lokalnih poglobitev, sanacijskih nasutij, morebitnih kamnito-betonskih pet in dejansko uporabnega obstoječega PKD materiala se po odprtju planuma potrdi s strani pooblaščenega nadzornega geomehanika in nadzora ter obračuna po dejansko izvedenih količinah. Osnova popisa je enoslojna asfaltna plast AC 16 surf B 50/70, A3, Z3, d = 8 cm.</t>
    </r>
    <r>
      <rPr>
        <b/>
        <sz val="9"/>
        <color rgb="FF008000"/>
        <rFont val="Arial"/>
      </rPr>
      <t xml:space="preserve"> Morebitna dvoslojna izvedba skupne debeline 8 cm (5 + 3 cm) je dopustna le po predhodni preveritvi dimenzioniranja in pisni odredbi nadzora. Ustrezni asfaltni zmesi in recepturi se določita s tehnološkim elaboratom izvajalca ter potrdita pred vgradnjo.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</si>
</sst>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30">
    <font>
      <sz val="11"/>
      <name val="Carlito"/>
    </font>
    <font>
      <sz val="9"/>
      <name val="Arial"/>
    </font>
    <font>
      <b/>
      <sz val="13"/>
      <name val="Arial"/>
    </font>
    <font>
      <b/>
      <sz val="10"/>
      <name val="Arial"/>
    </font>
    <font>
      <i/>
      <sz val="9"/>
      <name val="Arial"/>
    </font>
    <font>
      <b/>
      <sz val="9"/>
      <name val="Arial"/>
    </font>
    <font>
      <b/>
      <sz val="9"/>
      <color rgb="FFFFFFFF"/>
      <name val="Arial"/>
    </font>
    <font>
      <b/>
      <sz val="10"/>
      <color rgb="FFFFFFFF"/>
      <name val="Arial"/>
    </font>
    <font>
      <sz val="10"/>
      <name val="Arial"/>
    </font>
    <font>
      <b/>
      <sz val="12"/>
      <name val="Arial"/>
    </font>
    <font>
      <b/>
      <sz val="9"/>
      <name val="Arial"/>
    </font>
    <font>
      <sz val="9"/>
      <name val="Arial"/>
    </font>
    <font>
      <b/>
      <sz val="8"/>
      <name val="Arial"/>
    </font>
    <font>
      <sz val="10"/>
      <name val="Arial"/>
    </font>
    <font>
      <sz val="9"/>
      <color theme="2" tint="-0.49989318521683401"/>
      <name val="Arial"/>
    </font>
    <font>
      <b/>
      <sz val="9"/>
      <name val="Arial"/>
    </font>
    <font>
      <sz val="9"/>
      <name val="Arial"/>
    </font>
    <font>
      <b/>
      <sz val="8"/>
      <name val="Arial"/>
    </font>
    <font>
      <sz val="8"/>
      <name val="Arial"/>
    </font>
    <font>
      <b/>
      <sz val="10"/>
      <name val="Arial"/>
    </font>
    <font>
      <sz val="10"/>
      <name val="Carlito"/>
    </font>
    <font>
      <i/>
      <sz val="9"/>
      <name val="Arial"/>
    </font>
    <font>
      <sz val="9"/>
      <name val="Arial"/>
    </font>
    <font>
      <b/>
      <sz val="9"/>
      <name val="Arial"/>
    </font>
    <font>
      <b/>
      <sz val="9"/>
      <color rgb="FF008000"/>
      <name val="Arial"/>
    </font>
    <font>
      <sz val="8"/>
      <name val="Arial"/>
      <family val="2"/>
      <charset val="238"/>
    </font>
    <font>
      <sz val="9"/>
      <name val="Arial"/>
      <family val="2"/>
      <charset val="238"/>
    </font>
    <font>
      <b/>
      <sz val="9"/>
      <name val="Arial"/>
      <family val="2"/>
    </font>
    <font>
      <b/>
      <sz val="9"/>
      <name val="Arial"/>
      <family val="2"/>
      <charset val="238"/>
    </font>
    <font>
      <b/>
      <sz val="9"/>
      <color rgb="FF008000"/>
      <name val="Arial"/>
      <family val="2"/>
      <charset val="238"/>
    </font>
  </fonts>
  <fills count="10">
    <fill>
      <patternFill patternType="none"/>
    </fill>
    <fill>
      <patternFill patternType="gray125"/>
    </fill>
    <fill>
      <patternFill patternType="solid">
        <fgColor rgb="FFD9EAF7"/>
      </patternFill>
    </fill>
    <fill>
      <patternFill patternType="solid">
        <fgColor rgb="FFF2F2F2"/>
      </patternFill>
    </fill>
    <fill>
      <patternFill patternType="solid">
        <fgColor rgb="FF595959"/>
      </patternFill>
    </fill>
    <fill>
      <patternFill patternType="solid">
        <fgColor rgb="FF1F4E79"/>
      </patternFill>
    </fill>
    <fill>
      <patternFill patternType="solid">
        <fgColor rgb="FFEAF2F8"/>
      </patternFill>
    </fill>
    <fill>
      <patternFill patternType="solid">
        <fgColor rgb="FFD9EAD3"/>
      </patternFill>
    </fill>
    <fill>
      <patternFill patternType="solid">
        <fgColor rgb="FFFCE4D6"/>
      </patternFill>
    </fill>
    <fill>
      <patternFill patternType="solid">
        <fgColor theme="0"/>
      </patternFill>
    </fill>
  </fills>
  <borders count="2">
    <border>
      <left/>
      <right/>
      <top/>
      <bottom/>
      <diagonal/>
    </border>
    <border>
      <left/>
      <right/>
      <top/>
      <bottom/>
      <diagonal/>
    </border>
  </borders>
  <cellStyleXfs count="1">
    <xf numFmtId="0" fontId="0" fillId="0" borderId="1"/>
  </cellStyleXfs>
  <cellXfs count="96">
    <xf numFmtId="0" fontId="0" fillId="0" borderId="0" xfId="0" applyBorder="1"/>
    <xf numFmtId="0" fontId="1" fillId="0" borderId="0" xfId="0" applyFont="1" applyBorder="1" applyAlignment="1">
      <alignment vertical="top" wrapText="1"/>
    </xf>
    <xf numFmtId="0" fontId="1" fillId="0" borderId="0" xfId="0" applyFont="1" applyBorder="1" applyAlignment="1">
      <alignment horizontal="center" vertical="top" wrapText="1"/>
    </xf>
    <xf numFmtId="4" fontId="1" fillId="0" borderId="0" xfId="0" applyNumberFormat="1" applyFont="1" applyBorder="1" applyAlignment="1">
      <alignment horizontal="right" vertical="top" wrapText="1"/>
    </xf>
    <xf numFmtId="164" fontId="1" fillId="0" borderId="0" xfId="0" applyNumberFormat="1" applyFont="1" applyBorder="1" applyAlignment="1">
      <alignment horizontal="right" vertical="top" wrapText="1"/>
    </xf>
    <xf numFmtId="0" fontId="7" fillId="5" borderId="0" xfId="0" applyFont="1" applyFill="1" applyBorder="1" applyAlignment="1">
      <alignment vertical="top" wrapText="1"/>
    </xf>
    <xf numFmtId="0" fontId="7" fillId="5" borderId="0" xfId="0" applyFont="1" applyFill="1" applyBorder="1" applyAlignment="1">
      <alignment horizontal="center" vertical="top" wrapText="1"/>
    </xf>
    <xf numFmtId="4" fontId="7" fillId="5" borderId="0" xfId="0" applyNumberFormat="1" applyFont="1" applyFill="1" applyBorder="1" applyAlignment="1">
      <alignment horizontal="right" vertical="top" wrapText="1"/>
    </xf>
    <xf numFmtId="164" fontId="7" fillId="5" borderId="0" xfId="0" applyNumberFormat="1" applyFont="1" applyFill="1" applyBorder="1" applyAlignment="1">
      <alignment horizontal="right" vertical="top" wrapText="1"/>
    </xf>
    <xf numFmtId="0" fontId="5" fillId="6" borderId="0" xfId="0" applyFont="1" applyFill="1" applyBorder="1" applyAlignment="1">
      <alignment vertical="top" wrapText="1"/>
    </xf>
    <xf numFmtId="0" fontId="5" fillId="6" borderId="0" xfId="0" applyFont="1" applyFill="1" applyBorder="1" applyAlignment="1">
      <alignment horizontal="center" vertical="top" wrapText="1"/>
    </xf>
    <xf numFmtId="4" fontId="5" fillId="6" borderId="0" xfId="0" applyNumberFormat="1" applyFont="1" applyFill="1" applyBorder="1" applyAlignment="1">
      <alignment horizontal="right" vertical="top" wrapText="1"/>
    </xf>
    <xf numFmtId="164" fontId="5" fillId="6" borderId="0" xfId="0" applyNumberFormat="1" applyFont="1" applyFill="1" applyBorder="1" applyAlignment="1">
      <alignment horizontal="right" vertical="top" wrapText="1"/>
    </xf>
    <xf numFmtId="0" fontId="5" fillId="7" borderId="0" xfId="0" applyFont="1" applyFill="1" applyBorder="1" applyAlignment="1">
      <alignment vertical="top" wrapText="1"/>
    </xf>
    <xf numFmtId="0" fontId="5" fillId="7" borderId="0" xfId="0" applyFont="1" applyFill="1" applyBorder="1" applyAlignment="1">
      <alignment horizontal="center" vertical="top" wrapText="1"/>
    </xf>
    <xf numFmtId="4" fontId="5" fillId="7" borderId="0" xfId="0" applyNumberFormat="1" applyFont="1" applyFill="1" applyBorder="1" applyAlignment="1">
      <alignment horizontal="right" vertical="top" wrapText="1"/>
    </xf>
    <xf numFmtId="164" fontId="5" fillId="7" borderId="0" xfId="0" applyNumberFormat="1" applyFont="1" applyFill="1" applyBorder="1" applyAlignment="1">
      <alignment horizontal="right" vertical="top" wrapText="1"/>
    </xf>
    <xf numFmtId="0" fontId="8" fillId="0" borderId="0" xfId="0" applyFont="1" applyBorder="1" applyAlignment="1">
      <alignment wrapText="1"/>
    </xf>
    <xf numFmtId="0" fontId="9" fillId="2" borderId="0" xfId="0" applyFont="1" applyFill="1" applyBorder="1" applyAlignment="1">
      <alignment wrapText="1"/>
    </xf>
    <xf numFmtId="0" fontId="7" fillId="4" borderId="0" xfId="0" applyFont="1" applyFill="1" applyBorder="1" applyAlignment="1">
      <alignment wrapText="1"/>
    </xf>
    <xf numFmtId="164" fontId="8" fillId="0" borderId="0" xfId="0" applyNumberFormat="1" applyFont="1" applyBorder="1" applyAlignment="1">
      <alignment wrapText="1"/>
    </xf>
    <xf numFmtId="164" fontId="3" fillId="7" borderId="0" xfId="0" applyNumberFormat="1" applyFont="1" applyFill="1" applyBorder="1" applyAlignment="1">
      <alignment wrapText="1"/>
    </xf>
    <xf numFmtId="164" fontId="3" fillId="8" borderId="0" xfId="0" applyNumberFormat="1" applyFont="1" applyFill="1" applyBorder="1" applyAlignment="1">
      <alignment wrapText="1"/>
    </xf>
    <xf numFmtId="0" fontId="2" fillId="2" borderId="0" xfId="0" applyFont="1" applyFill="1" applyBorder="1" applyAlignment="1">
      <alignment vertical="top" wrapText="1"/>
    </xf>
    <xf numFmtId="0" fontId="3" fillId="0" borderId="0" xfId="0" applyFont="1" applyBorder="1" applyAlignment="1">
      <alignment vertical="top" wrapText="1"/>
    </xf>
    <xf numFmtId="0" fontId="4" fillId="0" borderId="0" xfId="0" applyFont="1" applyBorder="1" applyAlignment="1">
      <alignment vertical="top" wrapText="1"/>
    </xf>
    <xf numFmtId="0" fontId="5" fillId="3" borderId="0" xfId="0" applyFont="1" applyFill="1" applyBorder="1" applyAlignment="1">
      <alignment vertical="top" wrapText="1"/>
    </xf>
    <xf numFmtId="0" fontId="3" fillId="7" borderId="0" xfId="0" applyFont="1" applyFill="1" applyBorder="1" applyAlignment="1">
      <alignment horizontal="right" wrapText="1"/>
    </xf>
    <xf numFmtId="0" fontId="8" fillId="0" borderId="0" xfId="0" applyFont="1" applyBorder="1" applyAlignment="1">
      <alignment horizontal="right" wrapText="1"/>
    </xf>
    <xf numFmtId="0" fontId="3" fillId="8" borderId="0" xfId="0" applyFont="1" applyFill="1" applyBorder="1" applyAlignment="1">
      <alignment horizontal="right" wrapText="1"/>
    </xf>
    <xf numFmtId="0" fontId="8" fillId="9" borderId="0" xfId="0" applyFont="1" applyFill="1" applyBorder="1" applyAlignment="1">
      <alignment horizontal="right" wrapText="1"/>
    </xf>
    <xf numFmtId="0" fontId="1" fillId="0" borderId="1" xfId="0" applyFont="1" applyAlignment="1">
      <alignment vertical="top" wrapText="1"/>
    </xf>
    <xf numFmtId="0" fontId="1" fillId="0" borderId="1" xfId="0" applyFont="1" applyAlignment="1">
      <alignment horizontal="center" vertical="top" wrapText="1"/>
    </xf>
    <xf numFmtId="4" fontId="1" fillId="0" borderId="1" xfId="0" applyNumberFormat="1" applyFont="1" applyAlignment="1">
      <alignment horizontal="right" vertical="top" wrapText="1"/>
    </xf>
    <xf numFmtId="164" fontId="1" fillId="0" borderId="1" xfId="0" applyNumberFormat="1" applyFont="1" applyAlignment="1">
      <alignment horizontal="right" vertical="top" wrapText="1"/>
    </xf>
    <xf numFmtId="164" fontId="0" fillId="0" borderId="0" xfId="0" applyNumberFormat="1" applyBorder="1"/>
    <xf numFmtId="164" fontId="9" fillId="2" borderId="0" xfId="0" applyNumberFormat="1" applyFont="1" applyFill="1" applyBorder="1" applyAlignment="1">
      <alignment wrapText="1"/>
    </xf>
    <xf numFmtId="164" fontId="7" fillId="4" borderId="0" xfId="0" applyNumberFormat="1" applyFont="1" applyFill="1" applyBorder="1" applyAlignment="1">
      <alignment horizontal="right" wrapText="1"/>
    </xf>
    <xf numFmtId="164" fontId="8" fillId="9" borderId="0" xfId="0" applyNumberFormat="1" applyFont="1" applyFill="1" applyBorder="1" applyAlignment="1">
      <alignment horizontal="right" wrapText="1"/>
    </xf>
    <xf numFmtId="0" fontId="6" fillId="4" borderId="0" xfId="0" applyFont="1" applyFill="1" applyBorder="1" applyAlignment="1">
      <alignment horizontal="center" vertical="top" wrapText="1"/>
    </xf>
    <xf numFmtId="4" fontId="6" fillId="4" borderId="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wrapText="1"/>
    </xf>
    <xf numFmtId="0" fontId="11" fillId="0" borderId="1" xfId="0" applyFont="1" applyAlignment="1">
      <alignment vertical="top" wrapText="1"/>
    </xf>
    <xf numFmtId="0" fontId="10" fillId="6" borderId="0" xfId="0" applyFont="1" applyFill="1" applyBorder="1" applyAlignment="1">
      <alignment vertical="top" wrapText="1"/>
    </xf>
    <xf numFmtId="0" fontId="11" fillId="0" borderId="0" xfId="0" applyFont="1" applyBorder="1" applyAlignment="1">
      <alignment vertical="top" wrapText="1"/>
    </xf>
    <xf numFmtId="0" fontId="12" fillId="6" borderId="0" xfId="0" applyFont="1" applyFill="1" applyBorder="1" applyAlignment="1">
      <alignment horizontal="left" vertical="top" wrapText="1"/>
    </xf>
    <xf numFmtId="0" fontId="0" fillId="0" borderId="1" xfId="0"/>
    <xf numFmtId="0" fontId="11" fillId="0" borderId="0" xfId="0" applyFont="1" applyBorder="1" applyAlignment="1">
      <alignment horizontal="center" vertical="top" wrapText="1"/>
    </xf>
    <xf numFmtId="0" fontId="13" fillId="0" borderId="0" xfId="0" applyFont="1" applyBorder="1" applyAlignment="1">
      <alignment horizontal="right" wrapText="1"/>
    </xf>
    <xf numFmtId="0" fontId="7" fillId="5" borderId="1" xfId="0" applyFont="1" applyFill="1" applyAlignment="1">
      <alignment vertical="top" wrapText="1"/>
    </xf>
    <xf numFmtId="0" fontId="7" fillId="5" borderId="1" xfId="0" applyFont="1" applyFill="1" applyAlignment="1">
      <alignment horizontal="center" vertical="top" wrapText="1"/>
    </xf>
    <xf numFmtId="4" fontId="7" fillId="5" borderId="1" xfId="0" applyNumberFormat="1" applyFont="1" applyFill="1" applyAlignment="1">
      <alignment horizontal="right" vertical="top" wrapText="1"/>
    </xf>
    <xf numFmtId="164" fontId="7" fillId="5" borderId="1" xfId="0" applyNumberFormat="1" applyFont="1" applyFill="1" applyAlignment="1">
      <alignment horizontal="right" vertical="top" wrapText="1"/>
    </xf>
    <xf numFmtId="0" fontId="5" fillId="6" borderId="1" xfId="0" applyFont="1" applyFill="1" applyAlignment="1">
      <alignment horizontal="center" vertical="top" wrapText="1"/>
    </xf>
    <xf numFmtId="4" fontId="5" fillId="6" borderId="1" xfId="0" applyNumberFormat="1" applyFont="1" applyFill="1" applyAlignment="1">
      <alignment horizontal="right" vertical="top" wrapText="1"/>
    </xf>
    <xf numFmtId="164" fontId="5" fillId="6" borderId="1" xfId="0" applyNumberFormat="1" applyFont="1" applyFill="1" applyAlignment="1">
      <alignment horizontal="right" vertical="top" wrapText="1"/>
    </xf>
    <xf numFmtId="0" fontId="14" fillId="0" borderId="0" xfId="0" applyFont="1" applyBorder="1" applyAlignment="1">
      <alignment vertical="top" wrapText="1"/>
    </xf>
    <xf numFmtId="164" fontId="14" fillId="0" borderId="0" xfId="0" applyNumberFormat="1" applyFont="1" applyBorder="1" applyAlignment="1">
      <alignment horizontal="right" vertical="top" wrapText="1"/>
    </xf>
    <xf numFmtId="0" fontId="15" fillId="6" borderId="0" xfId="0" applyFont="1" applyFill="1" applyBorder="1" applyAlignment="1">
      <alignment vertical="top" wrapText="1"/>
    </xf>
    <xf numFmtId="0" fontId="16" fillId="0" borderId="0" xfId="0" applyFont="1" applyBorder="1" applyAlignment="1">
      <alignment vertical="top" wrapText="1"/>
    </xf>
    <xf numFmtId="0" fontId="16" fillId="0" borderId="0" xfId="0" applyFont="1" applyBorder="1" applyAlignment="1">
      <alignment horizontal="center" vertical="top" wrapText="1"/>
    </xf>
    <xf numFmtId="4" fontId="16" fillId="0" borderId="0" xfId="0" applyNumberFormat="1" applyFont="1" applyBorder="1" applyAlignment="1">
      <alignment horizontal="right" vertical="top" wrapText="1"/>
    </xf>
    <xf numFmtId="0" fontId="16" fillId="0" borderId="1" xfId="0" applyFont="1" applyAlignment="1">
      <alignment vertical="top" wrapText="1"/>
    </xf>
    <xf numFmtId="0" fontId="16" fillId="0" borderId="1" xfId="0" applyFont="1" applyAlignment="1">
      <alignment horizontal="center" vertical="top" wrapText="1"/>
    </xf>
    <xf numFmtId="4" fontId="16" fillId="0" borderId="1" xfId="0" applyNumberFormat="1" applyFont="1" applyAlignment="1">
      <alignment horizontal="right" vertical="top" wrapText="1"/>
    </xf>
    <xf numFmtId="0" fontId="17" fillId="3" borderId="1" xfId="0" applyFont="1" applyFill="1" applyAlignment="1">
      <alignment vertical="top" wrapText="1"/>
    </xf>
    <xf numFmtId="0" fontId="18" fillId="6" borderId="0" xfId="0" applyFont="1" applyFill="1" applyBorder="1" applyAlignment="1">
      <alignment wrapText="1"/>
    </xf>
    <xf numFmtId="164" fontId="18" fillId="6" borderId="0" xfId="0" applyNumberFormat="1" applyFont="1" applyFill="1" applyBorder="1" applyAlignment="1">
      <alignment wrapText="1"/>
    </xf>
    <xf numFmtId="164" fontId="18" fillId="6" borderId="0" xfId="0" applyNumberFormat="1" applyFont="1" applyFill="1" applyBorder="1" applyAlignment="1">
      <alignment vertical="top" wrapText="1"/>
    </xf>
    <xf numFmtId="4" fontId="22" fillId="0" borderId="0" xfId="0" applyNumberFormat="1" applyFont="1" applyBorder="1" applyAlignment="1">
      <alignment horizontal="right" vertical="top" wrapText="1"/>
    </xf>
    <xf numFmtId="0" fontId="22" fillId="0" borderId="0" xfId="0" applyFont="1" applyBorder="1" applyAlignment="1">
      <alignment vertical="top" wrapText="1"/>
    </xf>
    <xf numFmtId="0" fontId="23" fillId="6" borderId="0" xfId="0" applyFont="1" applyFill="1" applyBorder="1" applyAlignment="1">
      <alignment vertical="top" wrapText="1"/>
    </xf>
    <xf numFmtId="164" fontId="25" fillId="6" borderId="0" xfId="0" applyNumberFormat="1" applyFont="1" applyFill="1" applyBorder="1" applyAlignment="1">
      <alignment vertical="top" wrapText="1"/>
    </xf>
    <xf numFmtId="0" fontId="26" fillId="0" borderId="0" xfId="0" applyFont="1" applyBorder="1" applyAlignment="1">
      <alignment vertical="top" wrapText="1"/>
    </xf>
    <xf numFmtId="0" fontId="26" fillId="0" borderId="1" xfId="0" applyFont="1" applyAlignment="1">
      <alignment vertical="top" wrapText="1"/>
    </xf>
    <xf numFmtId="4" fontId="26" fillId="0" borderId="0" xfId="0" applyNumberFormat="1" applyFont="1" applyBorder="1" applyAlignment="1">
      <alignment horizontal="right" vertical="top" wrapText="1"/>
    </xf>
    <xf numFmtId="0" fontId="19" fillId="2" borderId="1" xfId="0" applyFont="1" applyFill="1" applyAlignment="1">
      <alignment wrapText="1"/>
    </xf>
    <xf numFmtId="164" fontId="20" fillId="0" borderId="1" xfId="0" applyNumberFormat="1" applyFont="1"/>
    <xf numFmtId="0" fontId="2" fillId="2" borderId="1" xfId="0" applyFont="1" applyFill="1" applyAlignment="1">
      <alignment vertical="top" wrapText="1"/>
    </xf>
    <xf numFmtId="0" fontId="0" fillId="0" borderId="1" xfId="0" applyAlignment="1">
      <alignment vertical="top" wrapText="1"/>
    </xf>
    <xf numFmtId="4" fontId="0" fillId="0" borderId="1" xfId="0" applyNumberFormat="1" applyAlignment="1">
      <alignment vertical="top" wrapText="1"/>
    </xf>
    <xf numFmtId="164" fontId="0" fillId="0" borderId="1" xfId="0" applyNumberFormat="1" applyAlignment="1">
      <alignment vertical="top" wrapText="1"/>
    </xf>
    <xf numFmtId="0" fontId="29" fillId="3" borderId="0" xfId="0" applyFont="1" applyFill="1" applyBorder="1" applyAlignment="1">
      <alignment vertical="top" wrapText="1"/>
    </xf>
    <xf numFmtId="0" fontId="5" fillId="3" borderId="1" xfId="0" applyFont="1" applyFill="1" applyAlignment="1">
      <alignment vertical="top" wrapText="1"/>
    </xf>
    <xf numFmtId="0" fontId="3" fillId="0" borderId="1" xfId="0" applyFont="1" applyAlignment="1">
      <alignment vertical="top" wrapText="1"/>
    </xf>
    <xf numFmtId="0" fontId="21" fillId="0" borderId="0" xfId="0" applyFont="1" applyBorder="1" applyAlignment="1">
      <alignment vertical="top" wrapText="1"/>
    </xf>
    <xf numFmtId="4" fontId="1" fillId="0" borderId="0" xfId="0" applyNumberFormat="1" applyFont="1" applyBorder="1" applyAlignment="1" applyProtection="1">
      <alignment horizontal="right" vertical="top" wrapText="1"/>
      <protection locked="0"/>
    </xf>
    <xf numFmtId="4" fontId="1" fillId="0" borderId="1" xfId="0" applyNumberFormat="1" applyFont="1" applyAlignment="1" applyProtection="1">
      <alignment horizontal="right" vertical="top" wrapText="1"/>
      <protection locked="0"/>
    </xf>
    <xf numFmtId="4" fontId="5" fillId="7" borderId="0" xfId="0" applyNumberFormat="1" applyFont="1" applyFill="1" applyBorder="1" applyAlignment="1" applyProtection="1">
      <alignment horizontal="right" vertical="top" wrapText="1"/>
      <protection locked="0"/>
    </xf>
    <xf numFmtId="4" fontId="7" fillId="5" borderId="0" xfId="0" applyNumberFormat="1" applyFont="1" applyFill="1" applyBorder="1" applyAlignment="1" applyProtection="1">
      <alignment horizontal="right" vertical="top" wrapText="1"/>
      <protection locked="0"/>
    </xf>
    <xf numFmtId="4" fontId="5" fillId="6" borderId="0" xfId="0" applyNumberFormat="1" applyFont="1" applyFill="1" applyBorder="1" applyAlignment="1" applyProtection="1">
      <alignment horizontal="right" vertical="top" wrapText="1"/>
      <protection locked="0"/>
    </xf>
    <xf numFmtId="4" fontId="5" fillId="6" borderId="1" xfId="0" applyNumberFormat="1" applyFont="1" applyFill="1" applyAlignment="1" applyProtection="1">
      <alignment horizontal="right" vertical="top" wrapText="1"/>
      <protection locked="0"/>
    </xf>
    <xf numFmtId="4" fontId="6" fillId="4" borderId="0" xfId="0" applyNumberFormat="1" applyFont="1" applyFill="1" applyBorder="1" applyAlignment="1" applyProtection="1">
      <alignment horizontal="center" vertical="top" wrapText="1"/>
      <protection locked="0"/>
    </xf>
    <xf numFmtId="4" fontId="14" fillId="0" borderId="0" xfId="0" applyNumberFormat="1" applyFont="1" applyBorder="1" applyAlignment="1" applyProtection="1">
      <alignment horizontal="right" vertical="top" wrapText="1"/>
      <protection locked="0"/>
    </xf>
    <xf numFmtId="4" fontId="7" fillId="5" borderId="1" xfId="0" applyNumberFormat="1" applyFont="1" applyFill="1" applyAlignment="1" applyProtection="1">
      <alignment horizontal="right" vertical="top" wrapText="1"/>
      <protection locked="0"/>
    </xf>
    <xf numFmtId="4" fontId="26" fillId="0" borderId="0" xfId="0" applyNumberFormat="1" applyFont="1" applyBorder="1" applyAlignment="1" applyProtection="1">
      <alignment horizontal="right" vertical="top"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7"/>
  <sheetViews>
    <sheetView showGridLines="0" tabSelected="1" view="pageBreakPreview" zoomScaleNormal="100" zoomScaleSheetLayoutView="100" workbookViewId="0"/>
  </sheetViews>
  <sheetFormatPr defaultRowHeight="14.25"/>
  <cols>
    <col min="1" max="1" width="3.25" customWidth="1"/>
    <col min="2" max="2" width="3.625" hidden="1" customWidth="1"/>
    <col min="3" max="3" width="52.25" customWidth="1"/>
    <col min="4" max="4" width="25.125" customWidth="1"/>
  </cols>
  <sheetData>
    <row r="1" spans="3:4">
      <c r="D1" s="35"/>
    </row>
    <row r="2" spans="3:4" ht="15.75" customHeight="1">
      <c r="C2" s="76" t="s">
        <v>0</v>
      </c>
      <c r="D2" s="77"/>
    </row>
    <row r="3" spans="3:4" ht="14.25" customHeight="1">
      <c r="C3" s="18"/>
      <c r="D3" s="36"/>
    </row>
    <row r="4" spans="3:4">
      <c r="C4" s="19" t="s">
        <v>1</v>
      </c>
      <c r="D4" s="37" t="s">
        <v>2</v>
      </c>
    </row>
    <row r="5" spans="3:4" ht="9" customHeight="1">
      <c r="C5" s="30"/>
      <c r="D5" s="38"/>
    </row>
    <row r="6" spans="3:4">
      <c r="C6" s="17" t="s">
        <v>3</v>
      </c>
      <c r="D6" s="20">
        <f>'1_GK_nacrt_ceste'!F37</f>
        <v>0</v>
      </c>
    </row>
    <row r="7" spans="3:4">
      <c r="C7" s="17" t="s">
        <v>4</v>
      </c>
      <c r="D7" s="20">
        <f>'1_GK_nacrt_ceste'!F71</f>
        <v>0</v>
      </c>
    </row>
    <row r="8" spans="3:4">
      <c r="C8" s="17" t="s">
        <v>5</v>
      </c>
      <c r="D8" s="20">
        <f>'1_GK_nacrt_ceste'!F98</f>
        <v>0</v>
      </c>
    </row>
    <row r="9" spans="3:4">
      <c r="C9" s="17" t="s">
        <v>6</v>
      </c>
      <c r="D9" s="20">
        <f>'1_GK_nacrt_ceste'!F130</f>
        <v>0</v>
      </c>
    </row>
    <row r="10" spans="3:4">
      <c r="C10" s="17" t="s">
        <v>7</v>
      </c>
      <c r="D10" s="20">
        <f>'1_GK_nacrt_ceste'!F147</f>
        <v>0</v>
      </c>
    </row>
    <row r="11" spans="3:4">
      <c r="C11" s="17" t="s">
        <v>8</v>
      </c>
      <c r="D11" s="20">
        <f>'1_GK_nacrt_ceste'!F158</f>
        <v>0</v>
      </c>
    </row>
    <row r="12" spans="3:4" ht="25.5">
      <c r="C12" s="17" t="s">
        <v>9</v>
      </c>
      <c r="D12" s="20">
        <f>'1_GK_nacrt_ceste'!F176</f>
        <v>0</v>
      </c>
    </row>
    <row r="13" spans="3:4">
      <c r="C13" s="27" t="s">
        <v>10</v>
      </c>
      <c r="D13" s="21">
        <f>SUM(D6:D12)</f>
        <v>0</v>
      </c>
    </row>
    <row r="14" spans="3:4">
      <c r="C14" s="30"/>
      <c r="D14" s="38"/>
    </row>
    <row r="15" spans="3:4">
      <c r="C15" s="48" t="s">
        <v>11</v>
      </c>
      <c r="D15" s="20">
        <f>D13*5%</f>
        <v>0</v>
      </c>
    </row>
    <row r="16" spans="3:4">
      <c r="C16" s="27" t="s">
        <v>12</v>
      </c>
      <c r="D16" s="21">
        <f>D13+D15</f>
        <v>0</v>
      </c>
    </row>
    <row r="17" spans="3:4">
      <c r="C17" s="28" t="s">
        <v>13</v>
      </c>
      <c r="D17" s="20">
        <f>D16*22%</f>
        <v>0</v>
      </c>
    </row>
    <row r="18" spans="3:4">
      <c r="C18" s="29" t="s">
        <v>14</v>
      </c>
      <c r="D18" s="22">
        <f>D16+D17</f>
        <v>0</v>
      </c>
    </row>
    <row r="19" spans="3:4" ht="26.1" customHeight="1">
      <c r="C19" s="66" t="s">
        <v>15</v>
      </c>
      <c r="D19" s="67"/>
    </row>
    <row r="20" spans="3:4" ht="14.25" customHeight="1">
      <c r="C20" s="66" t="s">
        <v>16</v>
      </c>
      <c r="D20" s="67" t="s">
        <v>17</v>
      </c>
    </row>
    <row r="21" spans="3:4" ht="45">
      <c r="C21" s="66" t="s">
        <v>18</v>
      </c>
      <c r="D21" s="72" t="s">
        <v>204</v>
      </c>
    </row>
    <row r="22" spans="3:4" ht="45">
      <c r="C22" s="66" t="s">
        <v>19</v>
      </c>
      <c r="D22" s="67" t="s">
        <v>20</v>
      </c>
    </row>
    <row r="23" spans="3:4" ht="45">
      <c r="C23" s="66" t="s">
        <v>21</v>
      </c>
      <c r="D23" s="67" t="s">
        <v>22</v>
      </c>
    </row>
    <row r="24" spans="3:4" ht="45">
      <c r="C24" s="66" t="s">
        <v>23</v>
      </c>
      <c r="D24" s="67" t="s">
        <v>24</v>
      </c>
    </row>
    <row r="25" spans="3:4" ht="33.75">
      <c r="C25" s="66" t="s">
        <v>25</v>
      </c>
      <c r="D25" s="68" t="s">
        <v>26</v>
      </c>
    </row>
    <row r="26" spans="3:4" ht="26.1" customHeight="1">
      <c r="C26" s="66" t="s">
        <v>27</v>
      </c>
      <c r="D26" s="67" t="s">
        <v>28</v>
      </c>
    </row>
    <row r="27" spans="3:4" ht="146.25">
      <c r="C27" s="66" t="s">
        <v>29</v>
      </c>
      <c r="D27" s="68" t="s">
        <v>30</v>
      </c>
    </row>
  </sheetData>
  <sheetProtection algorithmName="SHA-512" hashValue="fnD/EdMLiDdlm+Srk6g4SPvZfTIhxwNPvcRkoDxeGzpDb4BZfmCeKlyFuua4LXq9zTyCC8CCpbeafo31GlRCcQ==" saltValue="xZIGg35lVOV4GQEADhZ7pw==" spinCount="100000" sheet="1" objects="1" scenarios="1"/>
  <mergeCells count="1">
    <mergeCell ref="C2:D2"/>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8"/>
  <sheetViews>
    <sheetView showGridLines="0" view="pageBreakPreview" zoomScaleNormal="100" zoomScaleSheetLayoutView="100" workbookViewId="0"/>
  </sheetViews>
  <sheetFormatPr defaultRowHeight="14.25"/>
  <cols>
    <col min="1" max="1" width="6.875" customWidth="1"/>
    <col min="2" max="2" width="47.75" customWidth="1"/>
    <col min="3" max="3" width="7.75" customWidth="1"/>
    <col min="4" max="4" width="8.5" customWidth="1"/>
    <col min="5" max="5" width="9" customWidth="1"/>
    <col min="6" max="6" width="9.375" customWidth="1"/>
  </cols>
  <sheetData>
    <row r="1" spans="1:6" ht="24" customHeight="1">
      <c r="A1" s="23"/>
      <c r="B1" s="78" t="s">
        <v>31</v>
      </c>
      <c r="C1" s="79"/>
      <c r="D1" s="80"/>
      <c r="E1" s="80"/>
      <c r="F1" s="81"/>
    </row>
    <row r="2" spans="1:6" ht="21.95" customHeight="1">
      <c r="A2" s="24"/>
      <c r="B2" s="84" t="s">
        <v>32</v>
      </c>
      <c r="C2" s="79"/>
      <c r="D2" s="80"/>
      <c r="E2" s="80"/>
      <c r="F2" s="81"/>
    </row>
    <row r="3" spans="1:6" ht="42.75" customHeight="1">
      <c r="A3" s="25"/>
      <c r="B3" s="85" t="s">
        <v>33</v>
      </c>
      <c r="C3" s="85"/>
      <c r="D3" s="85"/>
      <c r="E3" s="85"/>
      <c r="F3" s="85"/>
    </row>
    <row r="4" spans="1:6" ht="9.9499999999999993" customHeight="1">
      <c r="A4" s="1"/>
      <c r="B4" s="1"/>
      <c r="C4" s="2"/>
      <c r="D4" s="3"/>
      <c r="E4" s="3"/>
      <c r="F4" s="4"/>
    </row>
    <row r="5" spans="1:6">
      <c r="A5" s="26"/>
      <c r="B5" s="83"/>
      <c r="C5" s="79"/>
      <c r="D5" s="80"/>
      <c r="E5" s="80"/>
      <c r="F5" s="81"/>
    </row>
    <row r="6" spans="1:6" ht="90.75" customHeight="1">
      <c r="A6" s="65" t="s">
        <v>34</v>
      </c>
      <c r="B6" s="82" t="s">
        <v>210</v>
      </c>
      <c r="C6" s="82"/>
      <c r="D6" s="82"/>
      <c r="E6" s="82"/>
      <c r="F6" s="82"/>
    </row>
    <row r="7" spans="1:6" ht="9.9499999999999993" customHeight="1">
      <c r="A7" s="31"/>
      <c r="B7" s="31"/>
      <c r="C7" s="32"/>
      <c r="D7" s="33"/>
      <c r="E7" s="33"/>
      <c r="F7" s="34"/>
    </row>
    <row r="8" spans="1:6" ht="9.9499999999999993" customHeight="1">
      <c r="A8" s="1"/>
      <c r="B8" s="1"/>
      <c r="C8" s="2"/>
      <c r="D8" s="3"/>
      <c r="E8" s="3"/>
      <c r="F8" s="4"/>
    </row>
    <row r="9" spans="1:6" ht="21.95" customHeight="1">
      <c r="A9" s="39" t="s">
        <v>35</v>
      </c>
      <c r="B9" s="39" t="s">
        <v>36</v>
      </c>
      <c r="C9" s="39" t="s">
        <v>37</v>
      </c>
      <c r="D9" s="40" t="s">
        <v>38</v>
      </c>
      <c r="E9" s="40" t="s">
        <v>39</v>
      </c>
      <c r="F9" s="41" t="s">
        <v>40</v>
      </c>
    </row>
    <row r="10" spans="1:6">
      <c r="A10" s="1"/>
      <c r="B10" s="1"/>
      <c r="C10" s="2"/>
      <c r="D10" s="3"/>
      <c r="E10" s="3"/>
      <c r="F10" s="4"/>
    </row>
    <row r="11" spans="1:6">
      <c r="A11" s="5" t="s">
        <v>41</v>
      </c>
      <c r="B11" s="5" t="s">
        <v>42</v>
      </c>
      <c r="C11" s="6"/>
      <c r="D11" s="7"/>
      <c r="E11" s="7"/>
      <c r="F11" s="8"/>
    </row>
    <row r="12" spans="1:6" ht="108">
      <c r="A12" s="45" t="s">
        <v>34</v>
      </c>
      <c r="B12" s="43" t="s">
        <v>43</v>
      </c>
      <c r="C12" s="10"/>
      <c r="D12" s="11"/>
      <c r="E12" s="11"/>
      <c r="F12" s="12"/>
    </row>
    <row r="13" spans="1:6" ht="53.25" customHeight="1">
      <c r="A13" s="45" t="s">
        <v>34</v>
      </c>
      <c r="B13" s="9" t="s">
        <v>44</v>
      </c>
      <c r="C13" s="10"/>
      <c r="D13" s="11"/>
      <c r="E13" s="11"/>
      <c r="F13" s="12"/>
    </row>
    <row r="14" spans="1:6">
      <c r="A14" s="39" t="s">
        <v>35</v>
      </c>
      <c r="B14" s="39" t="s">
        <v>36</v>
      </c>
      <c r="C14" s="39" t="s">
        <v>37</v>
      </c>
      <c r="D14" s="40" t="s">
        <v>38</v>
      </c>
      <c r="E14" s="40" t="s">
        <v>39</v>
      </c>
      <c r="F14" s="41" t="s">
        <v>40</v>
      </c>
    </row>
    <row r="15" spans="1:6" ht="45" customHeight="1">
      <c r="A15" s="1" t="s">
        <v>45</v>
      </c>
      <c r="B15" s="44" t="s">
        <v>46</v>
      </c>
      <c r="C15" s="2" t="s">
        <v>47</v>
      </c>
      <c r="D15" s="3">
        <v>1</v>
      </c>
      <c r="E15" s="95">
        <v>0</v>
      </c>
      <c r="F15" s="4">
        <f>D15*E15</f>
        <v>0</v>
      </c>
    </row>
    <row r="16" spans="1:6" ht="8.1" customHeight="1">
      <c r="A16" s="1"/>
      <c r="B16" s="1"/>
      <c r="C16" s="2"/>
      <c r="D16" s="3"/>
      <c r="E16" s="86"/>
      <c r="F16" s="4"/>
    </row>
    <row r="17" spans="1:6" ht="30" customHeight="1">
      <c r="A17" s="1" t="s">
        <v>48</v>
      </c>
      <c r="B17" s="1" t="s">
        <v>49</v>
      </c>
      <c r="C17" s="2" t="s">
        <v>47</v>
      </c>
      <c r="D17" s="3">
        <v>56</v>
      </c>
      <c r="E17" s="86">
        <v>0</v>
      </c>
      <c r="F17" s="4">
        <f>D17*E17</f>
        <v>0</v>
      </c>
    </row>
    <row r="18" spans="1:6" ht="8.1" customHeight="1">
      <c r="A18" s="1"/>
      <c r="B18" s="1"/>
      <c r="C18" s="2"/>
      <c r="D18" s="3"/>
      <c r="E18" s="86"/>
      <c r="F18" s="4"/>
    </row>
    <row r="19" spans="1:6" ht="30" customHeight="1">
      <c r="A19" s="1" t="s">
        <v>50</v>
      </c>
      <c r="B19" s="1" t="s">
        <v>51</v>
      </c>
      <c r="C19" s="2" t="s">
        <v>52</v>
      </c>
      <c r="D19" s="3">
        <v>1100</v>
      </c>
      <c r="E19" s="86">
        <v>0</v>
      </c>
      <c r="F19" s="4">
        <f>D19*E19</f>
        <v>0</v>
      </c>
    </row>
    <row r="20" spans="1:6" ht="8.1" customHeight="1">
      <c r="A20" s="1"/>
      <c r="B20" s="1"/>
      <c r="C20" s="2"/>
      <c r="D20" s="3"/>
      <c r="E20" s="86"/>
      <c r="F20" s="4"/>
    </row>
    <row r="21" spans="1:6" ht="30" customHeight="1">
      <c r="A21" s="1" t="s">
        <v>53</v>
      </c>
      <c r="B21" s="1" t="s">
        <v>54</v>
      </c>
      <c r="C21" s="2" t="s">
        <v>55</v>
      </c>
      <c r="D21" s="3">
        <v>8</v>
      </c>
      <c r="E21" s="86">
        <v>0</v>
      </c>
      <c r="F21" s="4">
        <f>D21*E21</f>
        <v>0</v>
      </c>
    </row>
    <row r="22" spans="1:6" ht="8.1" customHeight="1">
      <c r="A22" s="1"/>
      <c r="B22" s="1"/>
      <c r="C22" s="2"/>
      <c r="D22" s="3"/>
      <c r="E22" s="86"/>
      <c r="F22" s="4"/>
    </row>
    <row r="23" spans="1:6" ht="60" customHeight="1">
      <c r="A23" s="1" t="s">
        <v>56</v>
      </c>
      <c r="B23" s="44" t="s">
        <v>57</v>
      </c>
      <c r="C23" s="2" t="s">
        <v>52</v>
      </c>
      <c r="D23" s="3">
        <v>120</v>
      </c>
      <c r="E23" s="86">
        <v>0</v>
      </c>
      <c r="F23" s="4">
        <f>D23*E23</f>
        <v>0</v>
      </c>
    </row>
    <row r="24" spans="1:6" ht="8.1" customHeight="1">
      <c r="A24" s="1"/>
      <c r="B24" s="1"/>
      <c r="C24" s="2"/>
      <c r="D24" s="3"/>
      <c r="E24" s="86"/>
      <c r="F24" s="4"/>
    </row>
    <row r="25" spans="1:6" ht="60" customHeight="1">
      <c r="A25" s="1" t="s">
        <v>58</v>
      </c>
      <c r="B25" s="1" t="s">
        <v>59</v>
      </c>
      <c r="C25" s="2" t="s">
        <v>60</v>
      </c>
      <c r="D25" s="3">
        <v>3420</v>
      </c>
      <c r="E25" s="86">
        <v>0</v>
      </c>
      <c r="F25" s="4">
        <f>D25*E25</f>
        <v>0</v>
      </c>
    </row>
    <row r="26" spans="1:6" ht="8.1" customHeight="1">
      <c r="A26" s="1"/>
      <c r="B26" s="1"/>
      <c r="C26" s="2"/>
      <c r="D26" s="3"/>
      <c r="E26" s="86"/>
      <c r="F26" s="4"/>
    </row>
    <row r="27" spans="1:6" ht="84">
      <c r="A27" s="1" t="s">
        <v>61</v>
      </c>
      <c r="B27" s="44" t="s">
        <v>62</v>
      </c>
      <c r="C27" s="2" t="s">
        <v>47</v>
      </c>
      <c r="D27" s="3">
        <v>1</v>
      </c>
      <c r="E27" s="86">
        <v>0</v>
      </c>
      <c r="F27" s="4">
        <f>D27*E27</f>
        <v>0</v>
      </c>
    </row>
    <row r="28" spans="1:6" s="46" customFormat="1" ht="10.5" customHeight="1">
      <c r="A28" s="31"/>
      <c r="B28" s="42"/>
      <c r="C28" s="32"/>
      <c r="D28" s="33"/>
      <c r="E28" s="87"/>
      <c r="F28" s="34"/>
    </row>
    <row r="29" spans="1:6" ht="108">
      <c r="A29" s="44" t="s">
        <v>63</v>
      </c>
      <c r="B29" s="44" t="s">
        <v>64</v>
      </c>
      <c r="C29" s="2" t="s">
        <v>47</v>
      </c>
      <c r="D29" s="3">
        <v>1</v>
      </c>
      <c r="E29" s="86">
        <v>0</v>
      </c>
      <c r="F29" s="4">
        <f>D29*E29</f>
        <v>0</v>
      </c>
    </row>
    <row r="30" spans="1:6" ht="8.1" customHeight="1">
      <c r="A30" s="1"/>
      <c r="B30" s="1"/>
      <c r="C30" s="2"/>
      <c r="D30" s="3"/>
      <c r="E30" s="86"/>
      <c r="F30" s="4"/>
    </row>
    <row r="31" spans="1:6" ht="36">
      <c r="A31" s="44" t="s">
        <v>65</v>
      </c>
      <c r="B31" s="1" t="s">
        <v>66</v>
      </c>
      <c r="C31" s="2" t="s">
        <v>47</v>
      </c>
      <c r="D31" s="3">
        <v>1</v>
      </c>
      <c r="E31" s="86">
        <v>0</v>
      </c>
      <c r="F31" s="4">
        <f>D31*E31</f>
        <v>0</v>
      </c>
    </row>
    <row r="32" spans="1:6" ht="8.1" customHeight="1">
      <c r="A32" s="1"/>
      <c r="B32" s="1"/>
      <c r="C32" s="2"/>
      <c r="D32" s="3"/>
      <c r="E32" s="86"/>
      <c r="F32" s="4"/>
    </row>
    <row r="33" spans="1:6" ht="36">
      <c r="A33" s="42" t="s">
        <v>67</v>
      </c>
      <c r="B33" s="74" t="s">
        <v>209</v>
      </c>
      <c r="C33" s="32" t="s">
        <v>47</v>
      </c>
      <c r="D33" s="33">
        <v>1</v>
      </c>
      <c r="E33" s="87">
        <v>0</v>
      </c>
      <c r="F33" s="34">
        <f>D33*E33</f>
        <v>0</v>
      </c>
    </row>
    <row r="34" spans="1:6" ht="8.1" customHeight="1">
      <c r="A34" s="31"/>
      <c r="B34" s="31"/>
      <c r="C34" s="32"/>
      <c r="D34" s="33"/>
      <c r="E34" s="87"/>
      <c r="F34" s="34"/>
    </row>
    <row r="35" spans="1:6" ht="36">
      <c r="A35" s="42" t="s">
        <v>68</v>
      </c>
      <c r="B35" s="31" t="s">
        <v>69</v>
      </c>
      <c r="C35" s="32" t="s">
        <v>47</v>
      </c>
      <c r="D35" s="33">
        <v>1</v>
      </c>
      <c r="E35" s="87">
        <v>0</v>
      </c>
      <c r="F35" s="34">
        <f>D35*E35</f>
        <v>0</v>
      </c>
    </row>
    <row r="36" spans="1:6" ht="8.1" customHeight="1">
      <c r="A36" s="31"/>
      <c r="B36" s="31"/>
      <c r="C36" s="32"/>
      <c r="D36" s="33"/>
      <c r="E36" s="87"/>
      <c r="F36" s="34"/>
    </row>
    <row r="37" spans="1:6">
      <c r="A37" s="13"/>
      <c r="B37" s="13" t="s">
        <v>70</v>
      </c>
      <c r="C37" s="14"/>
      <c r="D37" s="15"/>
      <c r="E37" s="88"/>
      <c r="F37" s="16">
        <f>SUM(F15:F35)</f>
        <v>0</v>
      </c>
    </row>
    <row r="38" spans="1:6" ht="11.25" customHeight="1">
      <c r="A38" s="1"/>
      <c r="B38" s="1"/>
      <c r="C38" s="2"/>
      <c r="D38" s="3"/>
      <c r="E38" s="86"/>
      <c r="F38" s="4"/>
    </row>
    <row r="39" spans="1:6">
      <c r="A39" s="5" t="s">
        <v>71</v>
      </c>
      <c r="B39" s="5" t="s">
        <v>72</v>
      </c>
      <c r="C39" s="6"/>
      <c r="D39" s="7"/>
      <c r="E39" s="89"/>
      <c r="F39" s="8"/>
    </row>
    <row r="40" spans="1:6" ht="72">
      <c r="A40" s="45" t="s">
        <v>34</v>
      </c>
      <c r="B40" s="9" t="s">
        <v>73</v>
      </c>
      <c r="C40" s="10"/>
      <c r="D40" s="11"/>
      <c r="E40" s="90"/>
      <c r="F40" s="12"/>
    </row>
    <row r="41" spans="1:6" s="46" customFormat="1" ht="96">
      <c r="A41" s="45" t="s">
        <v>34</v>
      </c>
      <c r="B41" s="58" t="s">
        <v>74</v>
      </c>
      <c r="C41" s="53"/>
      <c r="D41" s="54"/>
      <c r="E41" s="91"/>
      <c r="F41" s="55"/>
    </row>
    <row r="42" spans="1:6" ht="86.25" customHeight="1">
      <c r="A42" s="45" t="s">
        <v>34</v>
      </c>
      <c r="B42" s="43" t="s">
        <v>75</v>
      </c>
      <c r="C42" s="10"/>
      <c r="D42" s="11"/>
      <c r="E42" s="90"/>
      <c r="F42" s="12"/>
    </row>
    <row r="43" spans="1:6">
      <c r="A43" s="39" t="s">
        <v>35</v>
      </c>
      <c r="B43" s="39" t="s">
        <v>36</v>
      </c>
      <c r="C43" s="39" t="s">
        <v>37</v>
      </c>
      <c r="D43" s="40" t="s">
        <v>38</v>
      </c>
      <c r="E43" s="92" t="s">
        <v>39</v>
      </c>
      <c r="F43" s="41" t="s">
        <v>40</v>
      </c>
    </row>
    <row r="44" spans="1:6" ht="36">
      <c r="A44" s="1" t="s">
        <v>76</v>
      </c>
      <c r="B44" s="44" t="s">
        <v>77</v>
      </c>
      <c r="C44" s="2" t="s">
        <v>78</v>
      </c>
      <c r="D44" s="33">
        <v>192</v>
      </c>
      <c r="E44" s="86">
        <v>0</v>
      </c>
      <c r="F44" s="4">
        <f>D44*E44</f>
        <v>0</v>
      </c>
    </row>
    <row r="45" spans="1:6" ht="8.1" customHeight="1">
      <c r="A45" s="1"/>
      <c r="B45" s="1"/>
      <c r="C45" s="2"/>
      <c r="D45" s="3"/>
      <c r="E45" s="86"/>
      <c r="F45" s="4"/>
    </row>
    <row r="46" spans="1:6" ht="84">
      <c r="A46" s="1" t="s">
        <v>79</v>
      </c>
      <c r="B46" s="1" t="s">
        <v>80</v>
      </c>
      <c r="C46" s="2" t="s">
        <v>78</v>
      </c>
      <c r="D46" s="33">
        <v>2640</v>
      </c>
      <c r="E46" s="86">
        <v>0</v>
      </c>
      <c r="F46" s="4">
        <f>D46*E46</f>
        <v>0</v>
      </c>
    </row>
    <row r="47" spans="1:6" ht="96">
      <c r="A47" s="1" t="s">
        <v>81</v>
      </c>
      <c r="B47" s="44" t="s">
        <v>82</v>
      </c>
      <c r="C47" s="2" t="s">
        <v>78</v>
      </c>
      <c r="D47" s="69">
        <v>850</v>
      </c>
      <c r="E47" s="86">
        <v>0</v>
      </c>
      <c r="F47" s="4">
        <f>D47*E47</f>
        <v>0</v>
      </c>
    </row>
    <row r="48" spans="1:6" ht="8.1" customHeight="1">
      <c r="A48" s="1"/>
      <c r="B48" s="1"/>
      <c r="C48" s="2"/>
      <c r="D48" s="3"/>
      <c r="E48" s="86"/>
      <c r="F48" s="4"/>
    </row>
    <row r="49" spans="1:6" ht="84">
      <c r="A49" s="44" t="s">
        <v>83</v>
      </c>
      <c r="B49" s="1" t="s">
        <v>84</v>
      </c>
      <c r="C49" s="60" t="s">
        <v>78</v>
      </c>
      <c r="D49" s="61">
        <v>360</v>
      </c>
      <c r="E49" s="86">
        <v>0</v>
      </c>
      <c r="F49" s="4">
        <f>D49*E49</f>
        <v>0</v>
      </c>
    </row>
    <row r="50" spans="1:6" ht="8.1" customHeight="1">
      <c r="A50" s="1"/>
      <c r="B50" s="1"/>
      <c r="C50" s="2"/>
      <c r="D50" s="3"/>
      <c r="E50" s="86"/>
      <c r="F50" s="4"/>
    </row>
    <row r="51" spans="1:6" ht="72">
      <c r="A51" s="44" t="s">
        <v>85</v>
      </c>
      <c r="B51" s="1" t="s">
        <v>86</v>
      </c>
      <c r="C51" s="2" t="s">
        <v>78</v>
      </c>
      <c r="D51" s="69">
        <v>1790</v>
      </c>
      <c r="E51" s="86">
        <v>0</v>
      </c>
      <c r="F51" s="4">
        <f>D51*E51</f>
        <v>0</v>
      </c>
    </row>
    <row r="52" spans="1:6" ht="8.1" customHeight="1">
      <c r="A52" s="1"/>
      <c r="B52" s="1"/>
      <c r="C52" s="2"/>
      <c r="D52" s="3"/>
      <c r="E52" s="86"/>
      <c r="F52" s="4"/>
    </row>
    <row r="53" spans="1:6" ht="36">
      <c r="A53" s="44" t="s">
        <v>87</v>
      </c>
      <c r="B53" s="1" t="s">
        <v>88</v>
      </c>
      <c r="C53" s="2" t="s">
        <v>60</v>
      </c>
      <c r="D53" s="33">
        <v>4620</v>
      </c>
      <c r="E53" s="86">
        <v>0</v>
      </c>
      <c r="F53" s="4">
        <f>D53*E53</f>
        <v>0</v>
      </c>
    </row>
    <row r="54" spans="1:6" ht="8.1" customHeight="1">
      <c r="A54" s="1"/>
      <c r="B54" s="1"/>
      <c r="C54" s="2"/>
      <c r="D54" s="3"/>
      <c r="E54" s="86"/>
      <c r="F54" s="4"/>
    </row>
    <row r="55" spans="1:6" ht="84">
      <c r="A55" s="42" t="s">
        <v>89</v>
      </c>
      <c r="B55" s="59" t="s">
        <v>90</v>
      </c>
      <c r="C55" s="32" t="s">
        <v>60</v>
      </c>
      <c r="D55" s="33">
        <v>4620</v>
      </c>
      <c r="E55" s="87">
        <v>0</v>
      </c>
      <c r="F55" s="34">
        <f>D55*E55</f>
        <v>0</v>
      </c>
    </row>
    <row r="56" spans="1:6">
      <c r="A56" s="31"/>
      <c r="B56" s="31"/>
      <c r="C56" s="32"/>
      <c r="D56" s="33"/>
      <c r="E56" s="87"/>
      <c r="F56" s="34"/>
    </row>
    <row r="57" spans="1:6" ht="48">
      <c r="A57" s="44" t="s">
        <v>91</v>
      </c>
      <c r="B57" s="59" t="s">
        <v>92</v>
      </c>
      <c r="C57" s="2" t="s">
        <v>60</v>
      </c>
      <c r="D57" s="33">
        <v>5020</v>
      </c>
      <c r="E57" s="86">
        <v>0</v>
      </c>
      <c r="F57" s="4">
        <f>D57*E57</f>
        <v>0</v>
      </c>
    </row>
    <row r="58" spans="1:6">
      <c r="A58" s="1"/>
      <c r="B58" s="1"/>
      <c r="C58" s="2"/>
      <c r="D58" s="3"/>
      <c r="E58" s="86"/>
      <c r="F58" s="4"/>
    </row>
    <row r="59" spans="1:6" ht="96">
      <c r="A59" s="44" t="s">
        <v>93</v>
      </c>
      <c r="B59" s="59" t="s">
        <v>94</v>
      </c>
      <c r="C59" s="60" t="s">
        <v>78</v>
      </c>
      <c r="D59" s="61">
        <v>65</v>
      </c>
      <c r="E59" s="86">
        <v>0</v>
      </c>
      <c r="F59" s="4">
        <f>D59*E59</f>
        <v>0</v>
      </c>
    </row>
    <row r="60" spans="1:6" ht="8.1" customHeight="1">
      <c r="A60" s="1"/>
      <c r="B60" s="59"/>
      <c r="C60" s="60"/>
      <c r="D60" s="64"/>
      <c r="E60" s="86"/>
      <c r="F60" s="4"/>
    </row>
    <row r="61" spans="1:6" ht="48">
      <c r="A61" s="44" t="s">
        <v>95</v>
      </c>
      <c r="B61" s="59" t="s">
        <v>96</v>
      </c>
      <c r="C61" s="60" t="s">
        <v>78</v>
      </c>
      <c r="D61" s="61">
        <v>65</v>
      </c>
      <c r="E61" s="86">
        <v>0</v>
      </c>
      <c r="F61" s="4">
        <f>D61*E61</f>
        <v>0</v>
      </c>
    </row>
    <row r="62" spans="1:6" ht="8.1" customHeight="1">
      <c r="A62" s="1"/>
      <c r="B62" s="1"/>
      <c r="C62" s="2"/>
      <c r="D62" s="3"/>
      <c r="E62" s="86"/>
      <c r="F62" s="4"/>
    </row>
    <row r="63" spans="1:6" ht="36">
      <c r="A63" s="44" t="s">
        <v>97</v>
      </c>
      <c r="B63" s="1" t="s">
        <v>98</v>
      </c>
      <c r="C63" s="2" t="s">
        <v>52</v>
      </c>
      <c r="D63" s="33">
        <v>250</v>
      </c>
      <c r="E63" s="86">
        <v>0</v>
      </c>
      <c r="F63" s="4">
        <f>D63*E63</f>
        <v>0</v>
      </c>
    </row>
    <row r="64" spans="1:6" ht="8.1" customHeight="1">
      <c r="A64" s="1"/>
      <c r="B64" s="1"/>
      <c r="C64" s="2"/>
      <c r="D64" s="3"/>
      <c r="E64" s="86"/>
      <c r="F64" s="4"/>
    </row>
    <row r="65" spans="1:6" ht="36">
      <c r="A65" s="44" t="s">
        <v>99</v>
      </c>
      <c r="B65" s="44" t="s">
        <v>100</v>
      </c>
      <c r="C65" s="2" t="s">
        <v>60</v>
      </c>
      <c r="D65" s="33">
        <v>1250</v>
      </c>
      <c r="E65" s="86">
        <v>0</v>
      </c>
      <c r="F65" s="4">
        <f>D65*E65</f>
        <v>0</v>
      </c>
    </row>
    <row r="66" spans="1:6" ht="8.1" customHeight="1">
      <c r="A66" s="1"/>
      <c r="B66" s="1"/>
      <c r="C66" s="2"/>
      <c r="D66" s="3"/>
      <c r="E66" s="86"/>
      <c r="F66" s="4"/>
    </row>
    <row r="67" spans="1:6" ht="36">
      <c r="A67" s="44" t="s">
        <v>101</v>
      </c>
      <c r="B67" s="1" t="s">
        <v>102</v>
      </c>
      <c r="C67" s="2" t="s">
        <v>60</v>
      </c>
      <c r="D67" s="33">
        <v>1280</v>
      </c>
      <c r="E67" s="86">
        <v>0</v>
      </c>
      <c r="F67" s="4">
        <f>D67*E67</f>
        <v>0</v>
      </c>
    </row>
    <row r="68" spans="1:6" s="46" customFormat="1">
      <c r="A68" s="42"/>
      <c r="B68" s="31"/>
      <c r="C68" s="32"/>
      <c r="D68" s="33"/>
      <c r="E68" s="87"/>
      <c r="F68" s="34"/>
    </row>
    <row r="69" spans="1:6" ht="132">
      <c r="A69" s="56" t="s">
        <v>103</v>
      </c>
      <c r="B69" s="1" t="s">
        <v>104</v>
      </c>
      <c r="C69" s="60" t="s">
        <v>105</v>
      </c>
      <c r="D69" s="61">
        <v>30</v>
      </c>
      <c r="E69" s="93">
        <v>0</v>
      </c>
      <c r="F69" s="57">
        <f>D69*E69</f>
        <v>0</v>
      </c>
    </row>
    <row r="70" spans="1:6" ht="12.75" customHeight="1">
      <c r="A70" s="1"/>
      <c r="B70" s="1"/>
      <c r="C70" s="2"/>
      <c r="D70" s="3"/>
      <c r="E70" s="86"/>
      <c r="F70" s="4"/>
    </row>
    <row r="71" spans="1:6">
      <c r="A71" s="13"/>
      <c r="B71" s="13" t="s">
        <v>106</v>
      </c>
      <c r="C71" s="14"/>
      <c r="D71" s="15"/>
      <c r="E71" s="88"/>
      <c r="F71" s="16">
        <f>SUM(F44:F69)</f>
        <v>0</v>
      </c>
    </row>
    <row r="72" spans="1:6">
      <c r="A72" s="1"/>
      <c r="B72" s="1"/>
      <c r="C72" s="2"/>
      <c r="D72" s="3"/>
      <c r="E72" s="86"/>
      <c r="F72" s="4"/>
    </row>
    <row r="73" spans="1:6">
      <c r="A73" s="5" t="s">
        <v>107</v>
      </c>
      <c r="B73" s="5" t="s">
        <v>108</v>
      </c>
      <c r="C73" s="6"/>
      <c r="D73" s="7"/>
      <c r="E73" s="89"/>
      <c r="F73" s="8"/>
    </row>
    <row r="74" spans="1:6" s="46" customFormat="1">
      <c r="A74" s="49"/>
      <c r="B74" s="49"/>
      <c r="C74" s="50"/>
      <c r="D74" s="51"/>
      <c r="E74" s="94"/>
      <c r="F74" s="52"/>
    </row>
    <row r="75" spans="1:6" ht="156">
      <c r="A75" s="45" t="s">
        <v>34</v>
      </c>
      <c r="B75" s="71" t="s">
        <v>109</v>
      </c>
      <c r="C75" s="10"/>
      <c r="D75" s="11"/>
      <c r="E75" s="90"/>
      <c r="F75" s="12"/>
    </row>
    <row r="76" spans="1:6" s="46" customFormat="1" ht="72">
      <c r="A76" s="45" t="s">
        <v>34</v>
      </c>
      <c r="B76" s="43" t="s">
        <v>110</v>
      </c>
      <c r="C76" s="53"/>
      <c r="D76" s="54"/>
      <c r="E76" s="91"/>
      <c r="F76" s="55"/>
    </row>
    <row r="77" spans="1:6">
      <c r="A77" s="39" t="s">
        <v>35</v>
      </c>
      <c r="B77" s="39" t="s">
        <v>36</v>
      </c>
      <c r="C77" s="39" t="s">
        <v>37</v>
      </c>
      <c r="D77" s="40" t="s">
        <v>38</v>
      </c>
      <c r="E77" s="92" t="s">
        <v>39</v>
      </c>
      <c r="F77" s="41" t="s">
        <v>40</v>
      </c>
    </row>
    <row r="78" spans="1:6" ht="108">
      <c r="A78" s="1" t="s">
        <v>111</v>
      </c>
      <c r="B78" s="70" t="s">
        <v>112</v>
      </c>
      <c r="C78" s="2" t="s">
        <v>60</v>
      </c>
      <c r="D78" s="33">
        <v>3490</v>
      </c>
      <c r="E78" s="86">
        <v>0</v>
      </c>
      <c r="F78" s="4">
        <f>D78*E78</f>
        <v>0</v>
      </c>
    </row>
    <row r="79" spans="1:6" ht="8.1" customHeight="1">
      <c r="A79" s="1"/>
      <c r="B79" s="1"/>
      <c r="C79" s="2"/>
      <c r="D79" s="3"/>
      <c r="E79" s="86"/>
      <c r="F79" s="4"/>
    </row>
    <row r="80" spans="1:6" ht="96">
      <c r="A80" s="1" t="s">
        <v>113</v>
      </c>
      <c r="B80" s="44" t="s">
        <v>114</v>
      </c>
      <c r="C80" s="2" t="s">
        <v>78</v>
      </c>
      <c r="D80" s="61">
        <v>850</v>
      </c>
      <c r="E80" s="86">
        <v>0</v>
      </c>
      <c r="F80" s="4">
        <f>D80*E80</f>
        <v>0</v>
      </c>
    </row>
    <row r="81" spans="1:6" ht="8.1" customHeight="1">
      <c r="A81" s="1"/>
      <c r="B81" s="1"/>
      <c r="C81" s="2"/>
      <c r="D81" s="3"/>
      <c r="E81" s="86"/>
      <c r="F81" s="4"/>
    </row>
    <row r="82" spans="1:6" ht="84">
      <c r="A82" s="1" t="s">
        <v>115</v>
      </c>
      <c r="B82" s="44" t="s">
        <v>116</v>
      </c>
      <c r="C82" s="2" t="s">
        <v>78</v>
      </c>
      <c r="D82" s="33">
        <v>1050</v>
      </c>
      <c r="E82" s="86">
        <v>0</v>
      </c>
      <c r="F82" s="4">
        <f>D82*E82</f>
        <v>0</v>
      </c>
    </row>
    <row r="83" spans="1:6" ht="8.1" customHeight="1">
      <c r="A83" s="1"/>
      <c r="B83" s="1"/>
      <c r="C83" s="2"/>
      <c r="D83" s="33"/>
      <c r="E83" s="86"/>
      <c r="F83" s="4"/>
    </row>
    <row r="84" spans="1:6" ht="120">
      <c r="A84" s="1" t="s">
        <v>117</v>
      </c>
      <c r="B84" s="44" t="s">
        <v>118</v>
      </c>
      <c r="C84" s="2" t="s">
        <v>78</v>
      </c>
      <c r="D84" s="61">
        <v>440</v>
      </c>
      <c r="E84" s="86">
        <v>0</v>
      </c>
      <c r="F84" s="4">
        <f>D84*E84</f>
        <v>0</v>
      </c>
    </row>
    <row r="85" spans="1:6" s="46" customFormat="1" ht="6.75" customHeight="1">
      <c r="A85" s="31"/>
      <c r="B85" s="31"/>
      <c r="C85" s="32"/>
      <c r="D85" s="33"/>
      <c r="E85" s="87"/>
      <c r="F85" s="34"/>
    </row>
    <row r="86" spans="1:6" ht="108">
      <c r="A86" s="44" t="s">
        <v>119</v>
      </c>
      <c r="B86" s="59" t="s">
        <v>120</v>
      </c>
      <c r="C86" s="60" t="s">
        <v>78</v>
      </c>
      <c r="D86" s="61">
        <v>1225</v>
      </c>
      <c r="E86" s="86">
        <v>0</v>
      </c>
      <c r="F86" s="4">
        <f>D86*E86</f>
        <v>0</v>
      </c>
    </row>
    <row r="87" spans="1:6" ht="8.1" customHeight="1">
      <c r="A87" s="1"/>
      <c r="B87" s="59"/>
      <c r="C87" s="60"/>
      <c r="D87" s="61"/>
      <c r="E87" s="86"/>
      <c r="F87" s="4"/>
    </row>
    <row r="88" spans="1:6" ht="36">
      <c r="A88" s="42" t="s">
        <v>121</v>
      </c>
      <c r="B88" s="62" t="s">
        <v>122</v>
      </c>
      <c r="C88" s="63" t="s">
        <v>52</v>
      </c>
      <c r="D88" s="64">
        <v>50</v>
      </c>
      <c r="E88" s="87">
        <v>0</v>
      </c>
      <c r="F88" s="34">
        <f>D88*E88</f>
        <v>0</v>
      </c>
    </row>
    <row r="89" spans="1:6" ht="8.1" customHeight="1">
      <c r="A89" s="31"/>
      <c r="B89" s="62"/>
      <c r="C89" s="63"/>
      <c r="D89" s="64"/>
      <c r="E89" s="87"/>
      <c r="F89" s="34"/>
    </row>
    <row r="90" spans="1:6" ht="84">
      <c r="A90" s="44" t="s">
        <v>123</v>
      </c>
      <c r="B90" s="70" t="s">
        <v>124</v>
      </c>
      <c r="C90" s="60" t="s">
        <v>60</v>
      </c>
      <c r="D90" s="75">
        <v>3927</v>
      </c>
      <c r="E90" s="86">
        <v>0</v>
      </c>
      <c r="F90" s="4">
        <f>D90*E90</f>
        <v>0</v>
      </c>
    </row>
    <row r="91" spans="1:6" ht="8.1" customHeight="1">
      <c r="A91" s="1"/>
      <c r="B91" s="1"/>
      <c r="C91" s="2"/>
      <c r="D91" s="3"/>
      <c r="E91" s="86"/>
      <c r="F91" s="4"/>
    </row>
    <row r="92" spans="1:6" ht="132">
      <c r="A92" s="44" t="s">
        <v>125</v>
      </c>
      <c r="B92" s="73" t="s">
        <v>205</v>
      </c>
      <c r="C92" s="2" t="s">
        <v>60</v>
      </c>
      <c r="D92" s="33">
        <v>437</v>
      </c>
      <c r="E92" s="86">
        <v>0</v>
      </c>
      <c r="F92" s="4">
        <f>D92*E92</f>
        <v>0</v>
      </c>
    </row>
    <row r="93" spans="1:6" ht="8.1" customHeight="1">
      <c r="A93" s="1"/>
      <c r="B93" s="1"/>
      <c r="C93" s="2"/>
      <c r="D93" s="3"/>
      <c r="E93" s="86"/>
      <c r="F93" s="4"/>
    </row>
    <row r="94" spans="1:6" ht="60">
      <c r="A94" s="44" t="s">
        <v>126</v>
      </c>
      <c r="B94" s="1" t="s">
        <v>127</v>
      </c>
      <c r="C94" s="2" t="s">
        <v>60</v>
      </c>
      <c r="D94" s="33">
        <v>945</v>
      </c>
      <c r="E94" s="86">
        <v>0</v>
      </c>
      <c r="F94" s="4">
        <f>D94*E94</f>
        <v>0</v>
      </c>
    </row>
    <row r="95" spans="1:6" ht="8.1" customHeight="1">
      <c r="A95" s="1"/>
      <c r="B95" s="1"/>
      <c r="C95" s="2"/>
      <c r="D95" s="3"/>
      <c r="E95" s="86"/>
      <c r="F95" s="4"/>
    </row>
    <row r="96" spans="1:6" ht="39" customHeight="1">
      <c r="A96" s="44" t="s">
        <v>128</v>
      </c>
      <c r="B96" s="1" t="s">
        <v>129</v>
      </c>
      <c r="C96" s="2" t="s">
        <v>78</v>
      </c>
      <c r="D96" s="33">
        <v>40</v>
      </c>
      <c r="E96" s="86">
        <v>0</v>
      </c>
      <c r="F96" s="4">
        <f>D96*E96</f>
        <v>0</v>
      </c>
    </row>
    <row r="97" spans="1:6" ht="7.5" hidden="1" customHeight="1">
      <c r="A97" s="1"/>
      <c r="B97" s="1"/>
      <c r="C97" s="2"/>
      <c r="D97" s="3"/>
      <c r="E97" s="86"/>
      <c r="F97" s="4"/>
    </row>
    <row r="98" spans="1:6">
      <c r="A98" s="13"/>
      <c r="B98" s="13" t="s">
        <v>130</v>
      </c>
      <c r="C98" s="14"/>
      <c r="D98" s="15"/>
      <c r="E98" s="88"/>
      <c r="F98" s="16">
        <f>SUM(F78:F96)</f>
        <v>0</v>
      </c>
    </row>
    <row r="99" spans="1:6" ht="13.5" customHeight="1">
      <c r="A99" s="1"/>
      <c r="B99" s="1"/>
      <c r="C99" s="2"/>
      <c r="D99" s="3"/>
      <c r="E99" s="86"/>
      <c r="F99" s="4"/>
    </row>
    <row r="100" spans="1:6">
      <c r="A100" s="5" t="s">
        <v>131</v>
      </c>
      <c r="B100" s="5" t="s">
        <v>132</v>
      </c>
      <c r="C100" s="6"/>
      <c r="D100" s="7"/>
      <c r="E100" s="89"/>
      <c r="F100" s="8"/>
    </row>
    <row r="101" spans="1:6" ht="48.75" customHeight="1">
      <c r="A101" s="45" t="s">
        <v>34</v>
      </c>
      <c r="B101" s="43" t="s">
        <v>133</v>
      </c>
      <c r="C101" s="10"/>
      <c r="D101" s="11"/>
      <c r="E101" s="90"/>
      <c r="F101" s="12"/>
    </row>
    <row r="102" spans="1:6">
      <c r="A102" s="39" t="s">
        <v>35</v>
      </c>
      <c r="B102" s="39" t="s">
        <v>36</v>
      </c>
      <c r="C102" s="39" t="s">
        <v>37</v>
      </c>
      <c r="D102" s="40" t="s">
        <v>38</v>
      </c>
      <c r="E102" s="92" t="s">
        <v>39</v>
      </c>
      <c r="F102" s="41" t="s">
        <v>40</v>
      </c>
    </row>
    <row r="103" spans="1:6" ht="41.25" customHeight="1">
      <c r="A103" s="1" t="s">
        <v>134</v>
      </c>
      <c r="B103" s="1" t="s">
        <v>135</v>
      </c>
      <c r="C103" s="2" t="s">
        <v>78</v>
      </c>
      <c r="D103" s="3">
        <v>30</v>
      </c>
      <c r="E103" s="86">
        <v>0</v>
      </c>
      <c r="F103" s="4">
        <f>D103*E103</f>
        <v>0</v>
      </c>
    </row>
    <row r="104" spans="1:6" ht="8.1" customHeight="1">
      <c r="A104" s="1"/>
      <c r="B104" s="1"/>
      <c r="C104" s="2"/>
      <c r="D104" s="3"/>
      <c r="E104" s="86"/>
      <c r="F104" s="4"/>
    </row>
    <row r="105" spans="1:6" ht="48">
      <c r="A105" s="1" t="s">
        <v>136</v>
      </c>
      <c r="B105" s="1" t="s">
        <v>137</v>
      </c>
      <c r="C105" s="2" t="s">
        <v>52</v>
      </c>
      <c r="D105" s="3">
        <v>23</v>
      </c>
      <c r="E105" s="86">
        <v>0</v>
      </c>
      <c r="F105" s="4">
        <f>D105*E105</f>
        <v>0</v>
      </c>
    </row>
    <row r="106" spans="1:6" ht="8.1" customHeight="1">
      <c r="A106" s="1"/>
      <c r="B106" s="1"/>
      <c r="C106" s="2"/>
      <c r="D106" s="3"/>
      <c r="E106" s="86"/>
      <c r="F106" s="4"/>
    </row>
    <row r="107" spans="1:6" ht="30.75" customHeight="1">
      <c r="A107" s="1" t="s">
        <v>138</v>
      </c>
      <c r="B107" s="1" t="s">
        <v>139</v>
      </c>
      <c r="C107" s="2" t="s">
        <v>47</v>
      </c>
      <c r="D107" s="3">
        <v>2</v>
      </c>
      <c r="E107" s="86">
        <v>0</v>
      </c>
      <c r="F107" s="4">
        <f>D107*E107</f>
        <v>0</v>
      </c>
    </row>
    <row r="108" spans="1:6" ht="8.1" customHeight="1">
      <c r="A108" s="1"/>
      <c r="B108" s="1"/>
      <c r="C108" s="2"/>
      <c r="D108" s="3"/>
      <c r="E108" s="86"/>
      <c r="F108" s="4"/>
    </row>
    <row r="109" spans="1:6" ht="48" customHeight="1">
      <c r="A109" s="1" t="s">
        <v>140</v>
      </c>
      <c r="B109" s="44" t="s">
        <v>141</v>
      </c>
      <c r="C109" s="2" t="s">
        <v>52</v>
      </c>
      <c r="D109" s="3">
        <v>6</v>
      </c>
      <c r="E109" s="86">
        <v>0</v>
      </c>
      <c r="F109" s="4">
        <f>D109*E109</f>
        <v>0</v>
      </c>
    </row>
    <row r="110" spans="1:6" ht="8.1" customHeight="1">
      <c r="A110" s="1"/>
      <c r="B110" s="1"/>
      <c r="C110" s="2"/>
      <c r="D110" s="3"/>
      <c r="E110" s="86"/>
      <c r="F110" s="4"/>
    </row>
    <row r="111" spans="1:6" ht="26.25" customHeight="1">
      <c r="A111" s="1" t="s">
        <v>142</v>
      </c>
      <c r="B111" s="44" t="s">
        <v>143</v>
      </c>
      <c r="C111" s="2" t="s">
        <v>47</v>
      </c>
      <c r="D111" s="3">
        <v>7</v>
      </c>
      <c r="E111" s="86">
        <v>0</v>
      </c>
      <c r="F111" s="4">
        <f>D111*E111</f>
        <v>0</v>
      </c>
    </row>
    <row r="112" spans="1:6" ht="8.1" customHeight="1">
      <c r="A112" s="1"/>
      <c r="B112" s="1"/>
      <c r="C112" s="2"/>
      <c r="D112" s="3"/>
      <c r="E112" s="86"/>
      <c r="F112" s="4"/>
    </row>
    <row r="113" spans="1:6" ht="36">
      <c r="A113" s="1" t="s">
        <v>144</v>
      </c>
      <c r="B113" s="1" t="s">
        <v>145</v>
      </c>
      <c r="C113" s="2" t="s">
        <v>47</v>
      </c>
      <c r="D113" s="3">
        <v>14</v>
      </c>
      <c r="E113" s="86">
        <v>0</v>
      </c>
      <c r="F113" s="4">
        <f>D113*E113</f>
        <v>0</v>
      </c>
    </row>
    <row r="114" spans="1:6" ht="8.1" customHeight="1">
      <c r="A114" s="1"/>
      <c r="B114" s="1"/>
      <c r="C114" s="2"/>
      <c r="D114" s="3"/>
      <c r="E114" s="86"/>
      <c r="F114" s="4"/>
    </row>
    <row r="115" spans="1:6" ht="120">
      <c r="A115" s="1" t="s">
        <v>146</v>
      </c>
      <c r="B115" s="70" t="s">
        <v>147</v>
      </c>
      <c r="C115" s="60" t="s">
        <v>52</v>
      </c>
      <c r="D115" s="61">
        <v>1191</v>
      </c>
      <c r="E115" s="86">
        <v>0</v>
      </c>
      <c r="F115" s="4">
        <f>D115*E115</f>
        <v>0</v>
      </c>
    </row>
    <row r="116" spans="1:6" ht="8.1" customHeight="1">
      <c r="A116" s="1"/>
      <c r="B116" s="1"/>
      <c r="C116" s="2"/>
      <c r="D116" s="3"/>
      <c r="E116" s="86"/>
      <c r="F116" s="4"/>
    </row>
    <row r="117" spans="1:6" ht="43.5" customHeight="1">
      <c r="A117" s="1" t="s">
        <v>148</v>
      </c>
      <c r="B117" s="1" t="s">
        <v>149</v>
      </c>
      <c r="C117" s="2" t="s">
        <v>47</v>
      </c>
      <c r="D117" s="3">
        <v>2</v>
      </c>
      <c r="E117" s="86">
        <v>0</v>
      </c>
      <c r="F117" s="4">
        <f>D117*E117</f>
        <v>0</v>
      </c>
    </row>
    <row r="118" spans="1:6" ht="8.1" customHeight="1">
      <c r="A118" s="1"/>
      <c r="B118" s="1"/>
      <c r="C118" s="2"/>
      <c r="D118" s="3"/>
      <c r="E118" s="86"/>
      <c r="F118" s="4"/>
    </row>
    <row r="119" spans="1:6" ht="45" customHeight="1">
      <c r="A119" s="1" t="s">
        <v>150</v>
      </c>
      <c r="B119" s="44" t="s">
        <v>151</v>
      </c>
      <c r="C119" s="2" t="s">
        <v>47</v>
      </c>
      <c r="D119" s="3">
        <v>1</v>
      </c>
      <c r="E119" s="86">
        <v>0</v>
      </c>
      <c r="F119" s="4">
        <f>D119*E119</f>
        <v>0</v>
      </c>
    </row>
    <row r="120" spans="1:6" ht="60">
      <c r="A120" s="1" t="s">
        <v>152</v>
      </c>
      <c r="B120" s="44" t="s">
        <v>153</v>
      </c>
      <c r="C120" s="2" t="s">
        <v>52</v>
      </c>
      <c r="D120" s="3">
        <v>17</v>
      </c>
      <c r="E120" s="86">
        <v>0</v>
      </c>
      <c r="F120" s="4">
        <f>D120*E120</f>
        <v>0</v>
      </c>
    </row>
    <row r="121" spans="1:6" ht="8.1" customHeight="1">
      <c r="A121" s="1"/>
      <c r="B121" s="1"/>
      <c r="C121" s="2"/>
      <c r="D121" s="3"/>
      <c r="E121" s="86"/>
      <c r="F121" s="4"/>
    </row>
    <row r="122" spans="1:6" ht="60">
      <c r="A122" s="44" t="s">
        <v>154</v>
      </c>
      <c r="B122" s="44" t="s">
        <v>155</v>
      </c>
      <c r="C122" s="2" t="s">
        <v>52</v>
      </c>
      <c r="D122" s="3">
        <v>10</v>
      </c>
      <c r="E122" s="86">
        <v>0</v>
      </c>
      <c r="F122" s="4">
        <f>D122*E122</f>
        <v>0</v>
      </c>
    </row>
    <row r="123" spans="1:6" ht="8.1" customHeight="1">
      <c r="A123" s="1"/>
      <c r="B123" s="1"/>
      <c r="C123" s="2"/>
      <c r="D123" s="3"/>
      <c r="E123" s="86"/>
      <c r="F123" s="4"/>
    </row>
    <row r="124" spans="1:6" ht="60">
      <c r="A124" s="44" t="s">
        <v>156</v>
      </c>
      <c r="B124" s="44" t="s">
        <v>157</v>
      </c>
      <c r="C124" s="47" t="s">
        <v>158</v>
      </c>
      <c r="D124" s="3">
        <v>1</v>
      </c>
      <c r="E124" s="86">
        <v>0</v>
      </c>
      <c r="F124" s="4">
        <f>D124*E124</f>
        <v>0</v>
      </c>
    </row>
    <row r="125" spans="1:6" s="46" customFormat="1" ht="8.1" customHeight="1">
      <c r="A125" s="31"/>
      <c r="B125" s="31"/>
      <c r="C125" s="32"/>
      <c r="D125" s="33"/>
      <c r="E125" s="87"/>
      <c r="F125" s="34"/>
    </row>
    <row r="126" spans="1:6" ht="37.5" customHeight="1">
      <c r="A126" s="44" t="s">
        <v>159</v>
      </c>
      <c r="B126" s="1" t="s">
        <v>160</v>
      </c>
      <c r="C126" s="2" t="s">
        <v>52</v>
      </c>
      <c r="D126" s="3">
        <v>1</v>
      </c>
      <c r="E126" s="86">
        <v>0</v>
      </c>
      <c r="F126" s="4">
        <f>D126*E126</f>
        <v>0</v>
      </c>
    </row>
    <row r="127" spans="1:6" s="46" customFormat="1" ht="11.25" customHeight="1">
      <c r="A127" s="42"/>
      <c r="B127" s="31"/>
      <c r="C127" s="32"/>
      <c r="D127" s="33"/>
      <c r="E127" s="87"/>
      <c r="F127" s="34"/>
    </row>
    <row r="128" spans="1:6" ht="48">
      <c r="A128" s="44" t="s">
        <v>161</v>
      </c>
      <c r="B128" s="1" t="s">
        <v>162</v>
      </c>
      <c r="C128" s="2" t="s">
        <v>105</v>
      </c>
      <c r="D128" s="3">
        <v>10</v>
      </c>
      <c r="E128" s="86">
        <v>0</v>
      </c>
      <c r="F128" s="4">
        <f>D128*E128</f>
        <v>0</v>
      </c>
    </row>
    <row r="129" spans="1:6" ht="8.1" customHeight="1">
      <c r="A129" s="1"/>
      <c r="B129" s="1"/>
      <c r="C129" s="2"/>
      <c r="D129" s="3"/>
      <c r="E129" s="86"/>
      <c r="F129" s="4"/>
    </row>
    <row r="130" spans="1:6">
      <c r="A130" s="13"/>
      <c r="B130" s="13" t="s">
        <v>163</v>
      </c>
      <c r="C130" s="14"/>
      <c r="D130" s="15"/>
      <c r="E130" s="88"/>
      <c r="F130" s="16">
        <f>SUM(F103:F128)</f>
        <v>0</v>
      </c>
    </row>
    <row r="131" spans="1:6">
      <c r="A131" s="1"/>
      <c r="B131" s="1"/>
      <c r="C131" s="2"/>
      <c r="D131" s="3"/>
      <c r="E131" s="86"/>
      <c r="F131" s="4"/>
    </row>
    <row r="132" spans="1:6" ht="14.25" customHeight="1">
      <c r="A132" s="5" t="s">
        <v>164</v>
      </c>
      <c r="B132" s="5" t="s">
        <v>165</v>
      </c>
      <c r="C132" s="6"/>
      <c r="D132" s="7"/>
      <c r="E132" s="89"/>
      <c r="F132" s="8"/>
    </row>
    <row r="133" spans="1:6" ht="48">
      <c r="A133" s="45" t="s">
        <v>34</v>
      </c>
      <c r="B133" s="43" t="s">
        <v>166</v>
      </c>
      <c r="C133" s="10"/>
      <c r="D133" s="11"/>
      <c r="E133" s="90"/>
      <c r="F133" s="12"/>
    </row>
    <row r="134" spans="1:6">
      <c r="A134" s="39" t="s">
        <v>35</v>
      </c>
      <c r="B134" s="39" t="s">
        <v>36</v>
      </c>
      <c r="C134" s="39" t="s">
        <v>37</v>
      </c>
      <c r="D134" s="40" t="s">
        <v>38</v>
      </c>
      <c r="E134" s="92" t="s">
        <v>39</v>
      </c>
      <c r="F134" s="41" t="s">
        <v>40</v>
      </c>
    </row>
    <row r="135" spans="1:6" ht="48">
      <c r="A135" s="1" t="s">
        <v>167</v>
      </c>
      <c r="B135" s="44" t="s">
        <v>168</v>
      </c>
      <c r="C135" s="2" t="s">
        <v>47</v>
      </c>
      <c r="D135" s="3">
        <v>2</v>
      </c>
      <c r="E135" s="86">
        <v>0</v>
      </c>
      <c r="F135" s="4">
        <f>D135*E135</f>
        <v>0</v>
      </c>
    </row>
    <row r="136" spans="1:6" ht="8.1" customHeight="1">
      <c r="A136" s="1"/>
      <c r="B136" s="1"/>
      <c r="C136" s="2"/>
      <c r="D136" s="3"/>
      <c r="E136" s="86"/>
      <c r="F136" s="4"/>
    </row>
    <row r="137" spans="1:6" ht="48">
      <c r="A137" s="1" t="s">
        <v>169</v>
      </c>
      <c r="B137" s="44" t="s">
        <v>170</v>
      </c>
      <c r="C137" s="2" t="s">
        <v>47</v>
      </c>
      <c r="D137" s="3">
        <v>1</v>
      </c>
      <c r="E137" s="86">
        <v>0</v>
      </c>
      <c r="F137" s="4">
        <f>D137*E137</f>
        <v>0</v>
      </c>
    </row>
    <row r="138" spans="1:6" ht="8.1" customHeight="1">
      <c r="A138" s="1"/>
      <c r="B138" s="1"/>
      <c r="C138" s="2"/>
      <c r="D138" s="3"/>
      <c r="E138" s="86"/>
      <c r="F138" s="4"/>
    </row>
    <row r="139" spans="1:6" ht="26.25" customHeight="1">
      <c r="A139" s="1" t="s">
        <v>171</v>
      </c>
      <c r="B139" s="1" t="s">
        <v>172</v>
      </c>
      <c r="C139" s="2" t="s">
        <v>47</v>
      </c>
      <c r="D139" s="3">
        <v>14</v>
      </c>
      <c r="E139" s="86">
        <v>0</v>
      </c>
      <c r="F139" s="4">
        <f>D139*E139</f>
        <v>0</v>
      </c>
    </row>
    <row r="140" spans="1:6" ht="8.1" customHeight="1">
      <c r="A140" s="1"/>
      <c r="B140" s="1"/>
      <c r="C140" s="2"/>
      <c r="D140" s="3"/>
      <c r="E140" s="86"/>
      <c r="F140" s="4"/>
    </row>
    <row r="141" spans="1:6" ht="48" customHeight="1">
      <c r="A141" s="1" t="s">
        <v>173</v>
      </c>
      <c r="B141" s="1" t="s">
        <v>174</v>
      </c>
      <c r="C141" s="2" t="s">
        <v>52</v>
      </c>
      <c r="D141" s="3">
        <v>20</v>
      </c>
      <c r="E141" s="86">
        <v>0</v>
      </c>
      <c r="F141" s="4">
        <f>D141*E141</f>
        <v>0</v>
      </c>
    </row>
    <row r="142" spans="1:6" ht="8.1" customHeight="1">
      <c r="A142" s="1"/>
      <c r="B142" s="1"/>
      <c r="C142" s="2"/>
      <c r="D142" s="3"/>
      <c r="E142" s="86"/>
      <c r="F142" s="4"/>
    </row>
    <row r="143" spans="1:6" ht="30" customHeight="1">
      <c r="A143" s="1" t="s">
        <v>175</v>
      </c>
      <c r="B143" s="1" t="s">
        <v>176</v>
      </c>
      <c r="C143" s="2" t="s">
        <v>47</v>
      </c>
      <c r="D143" s="3">
        <v>2</v>
      </c>
      <c r="E143" s="86">
        <v>0</v>
      </c>
      <c r="F143" s="4">
        <f>D143*E143</f>
        <v>0</v>
      </c>
    </row>
    <row r="144" spans="1:6" ht="8.1" customHeight="1">
      <c r="A144" s="1"/>
      <c r="B144" s="1"/>
      <c r="C144" s="2"/>
      <c r="D144" s="3"/>
      <c r="E144" s="86"/>
      <c r="F144" s="4"/>
    </row>
    <row r="145" spans="1:6" ht="24.75" customHeight="1">
      <c r="A145" s="1" t="s">
        <v>177</v>
      </c>
      <c r="B145" s="1" t="s">
        <v>178</v>
      </c>
      <c r="C145" s="47" t="s">
        <v>179</v>
      </c>
      <c r="D145" s="3">
        <v>3.5</v>
      </c>
      <c r="E145" s="86">
        <v>0</v>
      </c>
      <c r="F145" s="4">
        <f>D145*E145</f>
        <v>0</v>
      </c>
    </row>
    <row r="146" spans="1:6" ht="8.1" customHeight="1">
      <c r="A146" s="1"/>
      <c r="B146" s="1"/>
      <c r="C146" s="2"/>
      <c r="D146" s="3"/>
      <c r="E146" s="86"/>
      <c r="F146" s="4"/>
    </row>
    <row r="147" spans="1:6">
      <c r="A147" s="13"/>
      <c r="B147" s="13" t="s">
        <v>180</v>
      </c>
      <c r="C147" s="14"/>
      <c r="D147" s="15"/>
      <c r="E147" s="88"/>
      <c r="F147" s="16">
        <f>SUM(F135:F145)</f>
        <v>0</v>
      </c>
    </row>
    <row r="148" spans="1:6" ht="8.1" customHeight="1">
      <c r="A148" s="1"/>
      <c r="B148" s="1"/>
      <c r="C148" s="2"/>
      <c r="D148" s="3"/>
      <c r="E148" s="86"/>
      <c r="F148" s="4"/>
    </row>
    <row r="149" spans="1:6">
      <c r="A149" s="5" t="s">
        <v>181</v>
      </c>
      <c r="B149" s="5" t="s">
        <v>182</v>
      </c>
      <c r="C149" s="6"/>
      <c r="D149" s="7"/>
      <c r="E149" s="89"/>
      <c r="F149" s="8"/>
    </row>
    <row r="150" spans="1:6">
      <c r="A150" s="39" t="s">
        <v>35</v>
      </c>
      <c r="B150" s="39" t="s">
        <v>36</v>
      </c>
      <c r="C150" s="39" t="s">
        <v>37</v>
      </c>
      <c r="D150" s="40" t="s">
        <v>38</v>
      </c>
      <c r="E150" s="92" t="s">
        <v>39</v>
      </c>
      <c r="F150" s="41" t="s">
        <v>40</v>
      </c>
    </row>
    <row r="151" spans="1:6" ht="25.5" customHeight="1">
      <c r="A151" s="1" t="s">
        <v>183</v>
      </c>
      <c r="B151" s="1" t="s">
        <v>184</v>
      </c>
      <c r="C151" s="2" t="s">
        <v>47</v>
      </c>
      <c r="D151" s="3">
        <v>3</v>
      </c>
      <c r="E151" s="86">
        <v>0</v>
      </c>
      <c r="F151" s="4">
        <f>D151*E151</f>
        <v>0</v>
      </c>
    </row>
    <row r="152" spans="1:6" ht="8.1" customHeight="1">
      <c r="A152" s="1"/>
      <c r="B152" s="1"/>
      <c r="C152" s="2"/>
      <c r="D152" s="3"/>
      <c r="E152" s="86"/>
      <c r="F152" s="4"/>
    </row>
    <row r="153" spans="1:6" ht="25.5" customHeight="1">
      <c r="A153" s="1" t="s">
        <v>185</v>
      </c>
      <c r="B153" s="1" t="s">
        <v>186</v>
      </c>
      <c r="C153" s="2" t="s">
        <v>47</v>
      </c>
      <c r="D153" s="3">
        <v>2</v>
      </c>
      <c r="E153" s="86">
        <v>0</v>
      </c>
      <c r="F153" s="4">
        <f>D153*E153</f>
        <v>0</v>
      </c>
    </row>
    <row r="154" spans="1:6" ht="8.1" customHeight="1">
      <c r="A154" s="1"/>
      <c r="B154" s="1"/>
      <c r="C154" s="2"/>
      <c r="D154" s="3"/>
      <c r="E154" s="86"/>
      <c r="F154" s="4"/>
    </row>
    <row r="155" spans="1:6" ht="8.1" customHeight="1">
      <c r="A155" s="1"/>
      <c r="B155" s="1"/>
      <c r="C155" s="2"/>
      <c r="D155" s="3"/>
      <c r="E155" s="86"/>
      <c r="F155" s="4"/>
    </row>
    <row r="156" spans="1:6" ht="15.75" customHeight="1">
      <c r="A156" s="44" t="s">
        <v>187</v>
      </c>
      <c r="B156" s="1" t="s">
        <v>188</v>
      </c>
      <c r="C156" s="2" t="s">
        <v>47</v>
      </c>
      <c r="D156" s="3">
        <v>1</v>
      </c>
      <c r="E156" s="86">
        <v>0</v>
      </c>
      <c r="F156" s="4">
        <f>D156*E156</f>
        <v>0</v>
      </c>
    </row>
    <row r="157" spans="1:6" ht="8.1" customHeight="1">
      <c r="A157" s="1"/>
      <c r="B157" s="1"/>
      <c r="C157" s="2"/>
      <c r="D157" s="3"/>
      <c r="E157" s="86"/>
      <c r="F157" s="4"/>
    </row>
    <row r="158" spans="1:6" ht="18.75" customHeight="1">
      <c r="A158" s="13"/>
      <c r="B158" s="13" t="s">
        <v>189</v>
      </c>
      <c r="C158" s="14"/>
      <c r="D158" s="15"/>
      <c r="E158" s="88"/>
      <c r="F158" s="16">
        <f>SUM(F151:F156)</f>
        <v>0</v>
      </c>
    </row>
    <row r="159" spans="1:6" ht="8.1" customHeight="1">
      <c r="A159" s="1"/>
      <c r="B159" s="1"/>
      <c r="C159" s="2"/>
      <c r="D159" s="3"/>
      <c r="E159" s="86"/>
      <c r="F159" s="4"/>
    </row>
    <row r="160" spans="1:6" ht="23.25" customHeight="1">
      <c r="A160" s="5" t="s">
        <v>190</v>
      </c>
      <c r="B160" s="5" t="s">
        <v>191</v>
      </c>
      <c r="C160" s="6"/>
      <c r="D160" s="7"/>
      <c r="E160" s="89"/>
      <c r="F160" s="8"/>
    </row>
    <row r="161" spans="1:6">
      <c r="A161" s="39" t="s">
        <v>35</v>
      </c>
      <c r="B161" s="39" t="s">
        <v>36</v>
      </c>
      <c r="C161" s="39" t="s">
        <v>37</v>
      </c>
      <c r="D161" s="40" t="s">
        <v>38</v>
      </c>
      <c r="E161" s="92" t="s">
        <v>39</v>
      </c>
      <c r="F161" s="41" t="s">
        <v>40</v>
      </c>
    </row>
    <row r="162" spans="1:6" ht="132">
      <c r="A162" s="1" t="s">
        <v>192</v>
      </c>
      <c r="B162" s="70" t="s">
        <v>193</v>
      </c>
      <c r="C162" s="60" t="s">
        <v>47</v>
      </c>
      <c r="D162" s="61">
        <v>25</v>
      </c>
      <c r="E162" s="86">
        <v>0</v>
      </c>
      <c r="F162" s="4">
        <f>D162*E162</f>
        <v>0</v>
      </c>
    </row>
    <row r="163" spans="1:6" ht="8.1" customHeight="1">
      <c r="A163" s="1"/>
      <c r="B163" s="1"/>
      <c r="C163" s="2"/>
      <c r="D163" s="3"/>
      <c r="E163" s="86"/>
      <c r="F163" s="4"/>
    </row>
    <row r="164" spans="1:6" ht="108">
      <c r="A164" s="1" t="s">
        <v>194</v>
      </c>
      <c r="B164" s="44" t="s">
        <v>195</v>
      </c>
      <c r="C164" s="2" t="s">
        <v>47</v>
      </c>
      <c r="D164" s="3">
        <v>1</v>
      </c>
      <c r="E164" s="86">
        <v>0</v>
      </c>
      <c r="F164" s="4">
        <f>D164*E164</f>
        <v>0</v>
      </c>
    </row>
    <row r="165" spans="1:6" s="46" customFormat="1" ht="8.25" customHeight="1">
      <c r="A165" s="31"/>
      <c r="B165" s="31"/>
      <c r="C165" s="32"/>
      <c r="D165" s="33"/>
      <c r="E165" s="87"/>
      <c r="F165" s="34"/>
    </row>
    <row r="166" spans="1:6" ht="96">
      <c r="A166" s="44" t="s">
        <v>196</v>
      </c>
      <c r="B166" s="73" t="s">
        <v>206</v>
      </c>
      <c r="C166" s="2" t="s">
        <v>47</v>
      </c>
      <c r="D166" s="3">
        <v>1</v>
      </c>
      <c r="E166" s="86">
        <v>0</v>
      </c>
      <c r="F166" s="4">
        <f>D166*E166</f>
        <v>0</v>
      </c>
    </row>
    <row r="167" spans="1:6" ht="6.75" customHeight="1">
      <c r="A167" s="1"/>
      <c r="B167" s="1"/>
      <c r="C167" s="2"/>
      <c r="D167" s="3"/>
      <c r="E167" s="86"/>
      <c r="F167" s="4"/>
    </row>
    <row r="168" spans="1:6" ht="36">
      <c r="A168" s="44" t="s">
        <v>197</v>
      </c>
      <c r="B168" s="1" t="s">
        <v>198</v>
      </c>
      <c r="C168" s="2" t="s">
        <v>55</v>
      </c>
      <c r="D168" s="3">
        <v>6</v>
      </c>
      <c r="E168" s="86">
        <v>0</v>
      </c>
      <c r="F168" s="4">
        <f>D168*E168</f>
        <v>0</v>
      </c>
    </row>
    <row r="169" spans="1:6" ht="8.1" customHeight="1">
      <c r="A169" s="1"/>
      <c r="B169" s="1"/>
      <c r="C169" s="2"/>
      <c r="D169" s="3"/>
      <c r="E169" s="86"/>
      <c r="F169" s="4"/>
    </row>
    <row r="170" spans="1:6" ht="87" customHeight="1">
      <c r="A170" s="44" t="s">
        <v>199</v>
      </c>
      <c r="B170" s="73" t="s">
        <v>207</v>
      </c>
      <c r="C170" s="60" t="s">
        <v>55</v>
      </c>
      <c r="D170" s="61">
        <v>16</v>
      </c>
      <c r="E170" s="86">
        <v>0</v>
      </c>
      <c r="F170" s="4">
        <f>D170*E170</f>
        <v>0</v>
      </c>
    </row>
    <row r="171" spans="1:6" ht="8.1" customHeight="1">
      <c r="A171" s="1"/>
      <c r="B171" s="1"/>
      <c r="C171" s="2"/>
      <c r="D171" s="3"/>
      <c r="E171" s="86"/>
      <c r="F171" s="4"/>
    </row>
    <row r="172" spans="1:6" ht="24">
      <c r="A172" s="44" t="s">
        <v>200</v>
      </c>
      <c r="B172" s="1" t="s">
        <v>201</v>
      </c>
      <c r="C172" s="2" t="s">
        <v>47</v>
      </c>
      <c r="D172" s="3">
        <v>1</v>
      </c>
      <c r="E172" s="86">
        <v>0</v>
      </c>
      <c r="F172" s="4">
        <f>D172*E172</f>
        <v>0</v>
      </c>
    </row>
    <row r="173" spans="1:6" ht="8.1" customHeight="1">
      <c r="A173" s="1"/>
      <c r="B173" s="1"/>
      <c r="C173" s="2"/>
      <c r="D173" s="3"/>
      <c r="E173" s="86"/>
      <c r="F173" s="4"/>
    </row>
    <row r="174" spans="1:6" ht="36.75" customHeight="1">
      <c r="A174" s="44" t="s">
        <v>202</v>
      </c>
      <c r="B174" s="74" t="s">
        <v>208</v>
      </c>
      <c r="C174" s="2" t="s">
        <v>47</v>
      </c>
      <c r="D174" s="3">
        <v>1</v>
      </c>
      <c r="E174" s="86">
        <v>0</v>
      </c>
      <c r="F174" s="4">
        <f>D174*E174</f>
        <v>0</v>
      </c>
    </row>
    <row r="175" spans="1:6" ht="8.1" customHeight="1">
      <c r="A175" s="1"/>
      <c r="B175" s="1"/>
      <c r="C175" s="2"/>
      <c r="D175" s="3"/>
      <c r="E175" s="86"/>
      <c r="F175" s="4"/>
    </row>
    <row r="176" spans="1:6" ht="24">
      <c r="A176" s="13"/>
      <c r="B176" s="13" t="s">
        <v>203</v>
      </c>
      <c r="C176" s="14"/>
      <c r="D176" s="15"/>
      <c r="E176" s="88"/>
      <c r="F176" s="16">
        <f>SUM(F162:F174)</f>
        <v>0</v>
      </c>
    </row>
    <row r="177" spans="1:6">
      <c r="A177" s="1"/>
      <c r="B177" s="1"/>
      <c r="C177" s="2"/>
      <c r="D177" s="3"/>
      <c r="E177" s="86"/>
      <c r="F177" s="4"/>
    </row>
    <row r="178" spans="1:6" ht="75.599999999999994" customHeight="1">
      <c r="A178" s="45"/>
      <c r="B178" s="58"/>
      <c r="C178" s="10"/>
      <c r="D178" s="11"/>
      <c r="E178" s="90"/>
      <c r="F178" s="12"/>
    </row>
  </sheetData>
  <sheetProtection algorithmName="SHA-512" hashValue="v/y1rJsA7YEhesBgkTcII+NCICtg2UoN6gDrcEeWd5Z4fL7arl+7ROtFqNLAqdP9myEZarX0qbM5HfERzepWZQ==" saltValue="qQ1r3GS0y1ORKUzw9A70ZQ==" spinCount="100000" sheet="1" objects="1" scenarios="1"/>
  <mergeCells count="5">
    <mergeCell ref="B1:F1"/>
    <mergeCell ref="B6:F6"/>
    <mergeCell ref="B5:F5"/>
    <mergeCell ref="B2:F2"/>
    <mergeCell ref="B3:F3"/>
  </mergeCells>
  <pageMargins left="0.7" right="0.7" top="0.75" bottom="0.75" header="0.3" footer="0.3"/>
  <pageSetup paperSize="9" scale="90" orientation="portrait" r:id="rId1"/>
  <rowBreaks count="10" manualBreakCount="10">
    <brk id="26" max="5" man="1"/>
    <brk id="37" max="16383" man="1"/>
    <brk id="53" max="5" man="1"/>
    <brk id="71" max="16383" man="1"/>
    <brk id="86" max="16383" man="1"/>
    <brk id="98" max="16383" man="1"/>
    <brk id="122" max="16383" man="1"/>
    <brk id="130" max="16383" man="1"/>
    <brk id="147" max="16383" man="1"/>
    <brk id="1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1_GK_nacrt_ceste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 Moč Dizajn</dc:creator>
  <cp:lastModifiedBy>Vesna</cp:lastModifiedBy>
  <cp:lastPrinted>2026-08-05T07:49:39Z</cp:lastPrinted>
  <dcterms:created xsi:type="dcterms:W3CDTF">2026-08-05T19:08:06Z</dcterms:created>
  <dcterms:modified xsi:type="dcterms:W3CDTF">2026-08-07T07:54:13Z</dcterms:modified>
</cp:coreProperties>
</file>